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05" yWindow="-105" windowWidth="19425" windowHeight="10425"/>
  </bookViews>
  <sheets>
    <sheet name="Index" sheetId="19" r:id="rId1"/>
    <sheet name="ESKOMFinancial" sheetId="7" r:id="rId2"/>
    <sheet name="ESKOMPerfom" sheetId="8" r:id="rId3"/>
    <sheet name="ESKOMPersonnel" sheetId="9" r:id="rId4"/>
    <sheet name="SAAFinancial" sheetId="10" r:id="rId5"/>
    <sheet name="SAAPerfom" sheetId="11" r:id="rId6"/>
    <sheet name="SAAPersonnel" sheetId="12" r:id="rId7"/>
    <sheet name="SAFCLFinancial" sheetId="13" r:id="rId8"/>
    <sheet name="SAFCLPerfom" sheetId="14" r:id="rId9"/>
    <sheet name="SAFCLPersonnel" sheetId="15" r:id="rId10"/>
    <sheet name="TransnetFinancial" sheetId="16" r:id="rId11"/>
    <sheet name="TransnetPerfom" sheetId="17" r:id="rId12"/>
    <sheet name="TransnetPersonnel" sheetId="18" r:id="rId1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</calcChain>
</file>

<file path=xl/sharedStrings.xml><?xml version="1.0" encoding="utf-8"?>
<sst xmlns="http://schemas.openxmlformats.org/spreadsheetml/2006/main" count="966" uniqueCount="416">
  <si>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</si>
  <si>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</si>
  <si>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</si>
  <si>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</si>
  <si>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</si>
  <si>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</si>
  <si>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</si>
  <si>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</si>
  <si>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</si>
  <si>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</si>
  <si>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</si>
  <si>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</si>
  <si>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</si>
  <si>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</si>
  <si>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</si>
  <si>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/>
  </si>
  <si>
    <t>Total</t>
  </si>
  <si>
    <t>Statement of financial performance</t>
  </si>
  <si>
    <t>Revenue</t>
  </si>
  <si>
    <t>Expenses</t>
  </si>
  <si>
    <t>Surplus/(Deficit)</t>
  </si>
  <si>
    <t>Cash flow statement</t>
  </si>
  <si>
    <t>Receipts</t>
  </si>
  <si>
    <t>Payment</t>
  </si>
  <si>
    <t>Statement of financial position</t>
  </si>
  <si>
    <t>Department: Public Enterprises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</si>
  <si>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</si>
  <si>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</si>
  <si>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</si>
  <si>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</si>
  <si>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</si>
  <si>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</si>
  <si>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Number of posts estimated for 
31 March 2023</t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</si>
  <si>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</si>
  <si>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</si>
  <si>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</si>
  <si>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</si>
  <si>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</si>
  <si>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</si>
  <si>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</si>
  <si>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</si>
  <si>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Number</t>
  </si>
  <si>
    <t>Cost</t>
  </si>
  <si>
    <t>Unit 
cost</t>
  </si>
  <si>
    <t xml:space="preserve"> </t>
  </si>
  <si>
    <t>1. Rand million.</t>
  </si>
  <si>
    <t>Table 10.21 ESKOM expenditure trends and estimates by programme/objective/activity</t>
  </si>
  <si>
    <t>Administration</t>
  </si>
  <si>
    <t>Generation</t>
  </si>
  <si>
    <t>Distribution</t>
  </si>
  <si>
    <t>Transmission</t>
  </si>
  <si>
    <t>Subsidiaries and Eliminations</t>
  </si>
  <si>
    <t>Table 10.22 ESKOM statements of financial performance, cash flow and financial position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</si>
  <si>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</si>
  <si>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</si>
  <si>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</si>
  <si>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</si>
  <si>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</si>
  <si>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</si>
  <si>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</si>
  <si>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</si>
  <si>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</si>
  <si>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</si>
  <si>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</si>
  <si>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</si>
  <si>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Cash flow from operating activities</t>
  </si>
  <si>
    <t>Non-tax receipts</t>
  </si>
  <si>
    <t>Sales of goods and services other than capital assets</t>
  </si>
  <si>
    <t>Other tax receipts</t>
  </si>
  <si>
    <t>Total receipts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</si>
  <si>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</si>
  <si>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</si>
  <si>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</si>
  <si>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</si>
  <si>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</si>
  <si>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</si>
  <si>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</si>
  <si>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</si>
  <si>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</si>
  <si>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</si>
  <si>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Repayment of finance leases</t>
  </si>
  <si>
    <t>Other flows from financing activities</t>
  </si>
  <si>
    <t>Net increase/(decrease) in cash and cash equivalents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</si>
  <si>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</si>
  <si>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</si>
  <si>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</si>
  <si>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</si>
  <si>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</si>
  <si>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</si>
  <si>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</si>
  <si>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</si>
  <si>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Non-current assets held for sale</t>
  </si>
  <si>
    <t>Taxation</t>
  </si>
  <si>
    <t>Derivatives financial instruments</t>
  </si>
  <si>
    <t>Total assets</t>
  </si>
  <si>
    <t>Accumulated surplus/(deficit)</t>
  </si>
  <si>
    <t>Borrowings</t>
  </si>
  <si>
    <t xml:space="preserve">Finance lease </t>
  </si>
  <si>
    <t>Deferred income</t>
  </si>
  <si>
    <t>Trade and other payables</t>
  </si>
  <si>
    <t>Provisions</t>
  </si>
  <si>
    <t>Total equity and liabilities</t>
  </si>
  <si>
    <t>Table 10.20 ESKOM performance indicators by programme/objective/activity and related priority</t>
  </si>
  <si>
    <t>Table 10.23 ESKOM personnel numbers and cost by salary level</t>
  </si>
  <si>
    <t>ESKOM</t>
  </si>
  <si>
    <t>Salary level</t>
  </si>
  <si>
    <t>1 – 6</t>
  </si>
  <si>
    <t>7 – 10</t>
  </si>
  <si>
    <t>11 – 12</t>
  </si>
  <si>
    <t>13 – 16</t>
  </si>
  <si>
    <t>17 – 22</t>
  </si>
  <si>
    <t>Table 10.25 South African Airways (Pty) Limited expenditure trends and estimates by programme/objective/activity</t>
  </si>
  <si>
    <t>South African Airways SOC Limited</t>
  </si>
  <si>
    <t>Table 10.26 South African Airways (Pty) Limited statements of financial performance, cash flow and financial position</t>
  </si>
  <si>
    <t>Financial transactions in assets and liabilities</t>
  </si>
  <si>
    <t>Payments for financial assets</t>
  </si>
  <si>
    <t>Defined benefit plan assets</t>
  </si>
  <si>
    <t>Capital and reserves</t>
  </si>
  <si>
    <t>Capital reserve fund</t>
  </si>
  <si>
    <t>Table 10.24 South African Airways (Pty) Limited performance indicators by programme/objective/activity and related priority</t>
  </si>
  <si>
    <t>Number of new artisan trainees</t>
  </si>
  <si>
    <t>Table 10.27 South African Airways (Pty) Limited personnel numbers and cost by salary level</t>
  </si>
  <si>
    <t>South African Airways (Pty) Limited</t>
  </si>
  <si>
    <t>Table 10.29 South African Forestry Company Limited expenditure trends and estimates by programme/objective/activity</t>
  </si>
  <si>
    <t>Komatiland Forests SA</t>
  </si>
  <si>
    <t>Ifloma - Mozambique Forestry Operations</t>
  </si>
  <si>
    <t>Safcol - Head office Administration &amp; Support Functions</t>
  </si>
  <si>
    <t>Kamhlabane Timber - Research Facilities</t>
  </si>
  <si>
    <t>Table 10.30 South African Forestry Company Limited statements of financial performance, cash flow and financial position</t>
  </si>
  <si>
    <t>Table 10.28 South African Forestry Company Limited performance indicators by programme/objective/activity and related priority</t>
  </si>
  <si>
    <t>Percentage of operational earnings per year</t>
  </si>
  <si>
    <t>Percentage of spending on innovation, and research and development per year</t>
  </si>
  <si>
    <t>Total spend on corporate social investment initiatives per year</t>
  </si>
  <si>
    <t>R7m</t>
  </si>
  <si>
    <t>R8m</t>
  </si>
  <si>
    <t>Percentage of total unplanted area in South Africa per year</t>
  </si>
  <si>
    <t>Percentage of total unplanted area in Mozambique per year</t>
  </si>
  <si>
    <t>Table 10.31 South African Forestry Company Limited personnel numbers and cost by salary level</t>
  </si>
  <si>
    <t>South African Forestry Company Limited</t>
  </si>
  <si>
    <t>Table 10.33 Transnet Limited expenditure trends and estimates by programme/objective/activity</t>
  </si>
  <si>
    <t>Transnet Freight Rail</t>
  </si>
  <si>
    <t>Transnet Engineering</t>
  </si>
  <si>
    <t>Transnet National Port Authority</t>
  </si>
  <si>
    <t>Transnet Port Terminals</t>
  </si>
  <si>
    <t>Transnet Pipelines</t>
  </si>
  <si>
    <t>Transnet Pipelines Trust</t>
  </si>
  <si>
    <t>Transnet Property</t>
  </si>
  <si>
    <t>Treasury</t>
  </si>
  <si>
    <t>Other</t>
  </si>
  <si>
    <t>Consolidation and Elimination</t>
  </si>
  <si>
    <t>Table 10.34 Transnet Limited statements of financial performance, cash flow and financial position</t>
  </si>
  <si>
    <t>Administrative fees</t>
  </si>
  <si>
    <t>Technical services rendered</t>
  </si>
  <si>
    <t>Advertisements</t>
  </si>
  <si>
    <t>Audit Fees</t>
  </si>
  <si>
    <t>Recoveries and Others</t>
  </si>
  <si>
    <t>Sales by market establishments</t>
  </si>
  <si>
    <t>External Revenue</t>
  </si>
  <si>
    <t>Lease Income</t>
  </si>
  <si>
    <t>Table 10.32 Transnet Limited performance indicators by programme/objective/activity and related priority</t>
  </si>
  <si>
    <t>Table 10.35 Transnet Limited personnel numbers and cost by salary level</t>
  </si>
  <si>
    <t>Transnet Limited</t>
  </si>
  <si>
    <t>Percentage of energy availability factor per year</t>
  </si>
  <si>
    <t>Priority 1: A capable, ethical and developmental state</t>
  </si>
  <si>
    <t>System average interruption duration index (hours) per year</t>
  </si>
  <si>
    <t>System average interruption frequency index (events) per year</t>
  </si>
  <si>
    <t>Electrification connections per year</t>
  </si>
  <si>
    <t>Priority 7: A better Africa and world</t>
  </si>
  <si>
    <t>163 613</t>
  </si>
  <si>
    <t>106 669</t>
  </si>
  <si>
    <t>97 947</t>
  </si>
  <si>
    <t>101 899</t>
  </si>
  <si>
    <t>106 815</t>
  </si>
  <si>
    <t>128 791</t>
  </si>
  <si>
    <t>100 000</t>
  </si>
  <si>
    <t>System minutes lost in less than 1 minute per year</t>
  </si>
  <si>
    <t>Percentage of technical dispatch reliability per year</t>
  </si>
  <si>
    <t>South African Airways</t>
  </si>
  <si>
    <t>Priority 2: Economic transformation and job creation</t>
  </si>
  <si>
    <t>Percentage of on-time performance (within 15 minutes) per year</t>
  </si>
  <si>
    <t>Number of lost and mishandled baggage per 1 000 passengers flown per year</t>
  </si>
  <si>
    <t xml:space="preserve">South African Airways </t>
  </si>
  <si>
    <t>Percentage of local spend per year</t>
  </si>
  <si>
    <t>1. No historical data available as these are new indicators that were adopted after the airline’s business rescue process.</t>
  </si>
  <si>
    <t>Percentage of debt ratio per year (total debt vs total assets)</t>
  </si>
  <si>
    <t>(R191m/</t>
  </si>
  <si>
    <t>R4.9bn)</t>
  </si>
  <si>
    <t>(R216m/</t>
  </si>
  <si>
    <t>R5.3bn)</t>
  </si>
  <si>
    <t>(-R70m/</t>
  </si>
  <si>
    <t>R921m)</t>
  </si>
  <si>
    <t>(R132m/</t>
  </si>
  <si>
    <t>R1.2bn)</t>
  </si>
  <si>
    <t>Percentage of procurement spend on 51% black-owned entities per year</t>
  </si>
  <si>
    <t>Percentage of procurement spend on 30% black women-owned entities per year</t>
  </si>
  <si>
    <t>Percentage of procurement spend on black youth-owned entities per year</t>
  </si>
  <si>
    <t>Percentage of procurement spend on people with disability-owned entities per year</t>
  </si>
  <si>
    <t>R9.8m</t>
  </si>
  <si>
    <t>R5.1m</t>
  </si>
  <si>
    <t>R6.5m</t>
  </si>
  <si>
    <t>R7.5m</t>
  </si>
  <si>
    <t>Komatiland Forests</t>
  </si>
  <si>
    <t>Mozambique forestry operations</t>
  </si>
  <si>
    <t xml:space="preserve">Export coal business in megatonnes per year </t>
  </si>
  <si>
    <t>Iron ore export megatonnes per year</t>
  </si>
  <si>
    <t>Container volumes (‘000 twenty-foot equivalent units) per year</t>
  </si>
  <si>
    <t>National Ports Authority</t>
  </si>
  <si>
    <t>4 424</t>
  </si>
  <si>
    <t>3 916</t>
  </si>
  <si>
    <t xml:space="preserve">  4 131</t>
  </si>
  <si>
    <t>4 310</t>
  </si>
  <si>
    <t>4 736</t>
  </si>
  <si>
    <t>5 210</t>
  </si>
  <si>
    <t>Total dry bulk in megatonnes per year</t>
  </si>
  <si>
    <t>Automotives (units) shipped per year</t>
  </si>
  <si>
    <t xml:space="preserve">722 791 </t>
  </si>
  <si>
    <t>481 149</t>
  </si>
  <si>
    <t xml:space="preserve"> 700 561</t>
  </si>
  <si>
    <t>737 476</t>
  </si>
  <si>
    <t>768 947</t>
  </si>
  <si>
    <t>813 858</t>
  </si>
  <si>
    <t>844 150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</si>
  <si>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</si>
  <si>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 xml:space="preserve">                 23 478.2</t>
  </si>
  <si>
    <t xml:space="preserve">                 24 760.0</t>
  </si>
  <si>
    <t xml:space="preserve">                 14 953.7</t>
  </si>
  <si>
    <t xml:space="preserve">                 11 398.1</t>
  </si>
  <si>
    <t xml:space="preserve">                   3 948.7</t>
  </si>
  <si>
    <t xml:space="preserve">                 78 538.7</t>
  </si>
  <si>
    <t xml:space="preserve">                   2 892.0</t>
  </si>
  <si>
    <t xml:space="preserve">                      80 771.5</t>
  </si>
  <si>
    <t xml:space="preserve">                      28 753.5</t>
  </si>
  <si>
    <t xml:space="preserve">                      26 713.1</t>
  </si>
  <si>
    <t xml:space="preserve">                      13 872.1</t>
  </si>
  <si>
    <t xml:space="preserve">                      11 432.8</t>
  </si>
  <si>
    <t xml:space="preserve">                        1 427.0</t>
  </si>
  <si>
    <t xml:space="preserve">                      82 198.5</t>
  </si>
  <si>
    <t xml:space="preserve">  (8 734.1)</t>
  </si>
  <si>
    <t xml:space="preserve">                      75 233.5</t>
  </si>
  <si>
    <t xml:space="preserve">                      30 731.6</t>
  </si>
  <si>
    <t xml:space="preserve">                      18 817.3</t>
  </si>
  <si>
    <t xml:space="preserve">                      14 846.9</t>
  </si>
  <si>
    <t xml:space="preserve">                      10 837.6</t>
  </si>
  <si>
    <t xml:space="preserve">                        4 826.9</t>
  </si>
  <si>
    <t xml:space="preserve">                      80 060.3</t>
  </si>
  <si>
    <t xml:space="preserve">                        5 047.1</t>
  </si>
  <si>
    <t xml:space="preserve">                      78 544.2</t>
  </si>
  <si>
    <t xml:space="preserve">                      29 023.6</t>
  </si>
  <si>
    <t xml:space="preserve">                      22 655.0</t>
  </si>
  <si>
    <t xml:space="preserve">                      15 421.4</t>
  </si>
  <si>
    <t xml:space="preserve">                      11 444.3</t>
  </si>
  <si>
    <t xml:space="preserve">                        2 732.1</t>
  </si>
  <si>
    <t xml:space="preserve">                      81 276.3</t>
  </si>
  <si>
    <t xml:space="preserve">                        2 638.6</t>
  </si>
  <si>
    <t>1.7%</t>
  </si>
  <si>
    <t>7.3%</t>
  </si>
  <si>
    <t>-2.9%</t>
  </si>
  <si>
    <t>1.0%</t>
  </si>
  <si>
    <t>0.1%</t>
  </si>
  <si>
    <t>-11.6%</t>
  </si>
  <si>
    <t>1.1%</t>
  </si>
  <si>
    <t>-3.0%</t>
  </si>
  <si>
    <t>96.0%</t>
  </si>
  <si>
    <t>34.7%</t>
  </si>
  <si>
    <t>28.9%</t>
  </si>
  <si>
    <t>18.4%</t>
  </si>
  <si>
    <t>14.0%</t>
  </si>
  <si>
    <t>4.0%</t>
  </si>
  <si>
    <t>100.0%</t>
  </si>
  <si>
    <t xml:space="preserve">                   79 367.1</t>
  </si>
  <si>
    <t xml:space="preserve">                   81 003.2</t>
  </si>
  <si>
    <t xml:space="preserve">                   82 796.0</t>
  </si>
  <si>
    <t xml:space="preserve">                   28 337.7</t>
  </si>
  <si>
    <t xml:space="preserve">                   28 163.1</t>
  </si>
  <si>
    <t xml:space="preserve">                   29 979.7</t>
  </si>
  <si>
    <t xml:space="preserve">                   24 628.8</t>
  </si>
  <si>
    <t xml:space="preserve">                   25 721.1</t>
  </si>
  <si>
    <t xml:space="preserve">                   25 539.9</t>
  </si>
  <si>
    <t xml:space="preserve">                   15 209.8</t>
  </si>
  <si>
    <t xml:space="preserve">                   15 662.8</t>
  </si>
  <si>
    <t xml:space="preserve">                   15 827.9</t>
  </si>
  <si>
    <t xml:space="preserve">                   11 190.9</t>
  </si>
  <si>
    <t xml:space="preserve">                   11 456.3</t>
  </si>
  <si>
    <t xml:space="preserve">                   11 448.4</t>
  </si>
  <si>
    <t xml:space="preserve">                     3 136.1</t>
  </si>
  <si>
    <t xml:space="preserve">                     3 718.7</t>
  </si>
  <si>
    <t xml:space="preserve">                     4 772.1</t>
  </si>
  <si>
    <t xml:space="preserve">                   82 503.2</t>
  </si>
  <si>
    <t xml:space="preserve">                   84 721.9</t>
  </si>
  <si>
    <t xml:space="preserve">                   87 568.0</t>
  </si>
  <si>
    <t xml:space="preserve">                     1 621.2</t>
  </si>
  <si>
    <t xml:space="preserve">                     4 413.9</t>
  </si>
  <si>
    <t xml:space="preserve">                     7 502.7</t>
  </si>
  <si>
    <t>1.8%</t>
  </si>
  <si>
    <t>95.7%</t>
  </si>
  <si>
    <t>34.4%</t>
  </si>
  <si>
    <t>4.1%</t>
  </si>
  <si>
    <t>29.3%</t>
  </si>
  <si>
    <t>0.9%</t>
  </si>
  <si>
    <t>18.5%</t>
  </si>
  <si>
    <t xml:space="preserve">– </t>
  </si>
  <si>
    <t>13.6%</t>
  </si>
  <si>
    <t>20.4%</t>
  </si>
  <si>
    <t>4.3%</t>
  </si>
  <si>
    <t>2.5%</t>
  </si>
  <si>
    <t>41.7%</t>
  </si>
  <si>
    <t>5 946.4</t>
  </si>
  <si>
    <t>6 244.8</t>
  </si>
  <si>
    <t>6 538.7</t>
  </si>
  <si>
    <t>48 702.1</t>
  </si>
  <si>
    <t>51 012.1</t>
  </si>
  <si>
    <t>52 993.2</t>
  </si>
  <si>
    <t>9 169.1</t>
  </si>
  <si>
    <t>8 243.8</t>
  </si>
  <si>
    <t>9 333.9</t>
  </si>
  <si>
    <t>12 017.6</t>
  </si>
  <si>
    <t>12 974.3</t>
  </si>
  <si>
    <t>14 034.5</t>
  </si>
  <si>
    <t>11 080.7</t>
  </si>
  <si>
    <t>11 786.2</t>
  </si>
  <si>
    <t>12 153.8</t>
  </si>
  <si>
    <t>3 718.3</t>
  </si>
  <si>
    <t>3 880.8</t>
  </si>
  <si>
    <t>4 191.7</t>
  </si>
  <si>
    <t xml:space="preserve"> 8.3</t>
  </si>
  <si>
    <t>10.0</t>
  </si>
  <si>
    <t>11.9</t>
  </si>
  <si>
    <t>3 659.8</t>
  </si>
  <si>
    <t>3 721.9</t>
  </si>
  <si>
    <t>3 879.5</t>
  </si>
  <si>
    <t>12 209.8</t>
  </si>
  <si>
    <t>12 332.5</t>
  </si>
  <si>
    <t>12 557.0</t>
  </si>
  <si>
    <t>156.0</t>
  </si>
  <si>
    <t>162.2</t>
  </si>
  <si>
    <t>168.7</t>
  </si>
  <si>
    <t>(24 164.8)</t>
  </si>
  <si>
    <t>(25 646.8)</t>
  </si>
  <si>
    <t>(28 294.9)</t>
  </si>
  <si>
    <t>82 503.2</t>
  </si>
  <si>
    <t>84 721.9</t>
  </si>
  <si>
    <t>87 568.0</t>
  </si>
  <si>
    <t>3 767.4</t>
  </si>
  <si>
    <t xml:space="preserve"> 4 544.3</t>
  </si>
  <si>
    <t xml:space="preserve"> 4 581.1</t>
  </si>
  <si>
    <t xml:space="preserve"> 43 963.5</t>
  </si>
  <si>
    <t xml:space="preserve"> 40 001.1</t>
  </si>
  <si>
    <t xml:space="preserve"> 42 186.4</t>
  </si>
  <si>
    <t xml:space="preserve"> 13 797.3</t>
  </si>
  <si>
    <t xml:space="preserve"> 11 711.2</t>
  </si>
  <si>
    <t xml:space="preserve"> 11 804.2</t>
  </si>
  <si>
    <t>9 263.3</t>
  </si>
  <si>
    <t xml:space="preserve"> 9 603.3</t>
  </si>
  <si>
    <t xml:space="preserve"> 12 019.2</t>
  </si>
  <si>
    <t xml:space="preserve"> 11 751.3</t>
  </si>
  <si>
    <t xml:space="preserve"> 12 529.0</t>
  </si>
  <si>
    <t xml:space="preserve"> 12 946.4</t>
  </si>
  <si>
    <t>4 708.6</t>
  </si>
  <si>
    <t xml:space="preserve"> 8 869.2</t>
  </si>
  <si>
    <t xml:space="preserve"> 3 657.5</t>
  </si>
  <si>
    <t>8.5</t>
  </si>
  <si>
    <t>1 623.7</t>
  </si>
  <si>
    <t xml:space="preserve"> 1 870.0</t>
  </si>
  <si>
    <t xml:space="preserve"> 1 776.1</t>
  </si>
  <si>
    <t xml:space="preserve"> 15 689.3</t>
  </si>
  <si>
    <t xml:space="preserve"> 31.8</t>
  </si>
  <si>
    <t xml:space="preserve"> 6.8</t>
  </si>
  <si>
    <t xml:space="preserve"> 13 098.0</t>
  </si>
  <si>
    <t xml:space="preserve"> 11 665.0</t>
  </si>
  <si>
    <t>(26 034.3)</t>
  </si>
  <si>
    <t>(20 059.3)</t>
  </si>
  <si>
    <t>(20 582.4)</t>
  </si>
  <si>
    <t xml:space="preserve"> 78 538.7</t>
  </si>
  <si>
    <t xml:space="preserve"> 82 198.5</t>
  </si>
  <si>
    <t xml:space="preserve"> 80 060.3</t>
  </si>
  <si>
    <t>14.6%</t>
  </si>
  <si>
    <t>5.8%</t>
  </si>
  <si>
    <t>1.4%</t>
  </si>
  <si>
    <t>53.4%</t>
  </si>
  <si>
    <t>-9.0%</t>
  </si>
  <si>
    <t>14.8%</t>
  </si>
  <si>
    <t>6.5%</t>
  </si>
  <si>
    <t>13.1%</t>
  </si>
  <si>
    <t>6.9%</t>
  </si>
  <si>
    <t>16.0%</t>
  </si>
  <si>
    <t>-7.0%</t>
  </si>
  <si>
    <t>-6.1%</t>
  </si>
  <si>
    <t>27.9%</t>
  </si>
  <si>
    <t>2.7%</t>
  </si>
  <si>
    <t>-6.9%</t>
  </si>
  <si>
    <t>8.9%</t>
  </si>
  <si>
    <t>7.7%</t>
  </si>
  <si>
    <t>-28.8%</t>
  </si>
  <si>
    <t>4.9%</t>
  </si>
  <si>
    <t>5.0%</t>
  </si>
  <si>
    <t>59.0%</t>
  </si>
  <si>
    <t>-3.6%</t>
  </si>
  <si>
    <t>11.1%</t>
  </si>
  <si>
    <t>7.9%</t>
  </si>
  <si>
    <t>14.9%</t>
  </si>
  <si>
    <t>-5.4%</t>
  </si>
  <si>
    <t>14.7%</t>
  </si>
  <si>
    <t>3.4%</t>
  </si>
  <si>
    <t>4.6%</t>
  </si>
  <si>
    <t>19.1%</t>
  </si>
  <si>
    <t>4.5%</t>
  </si>
  <si>
    <t>4.4%</t>
  </si>
  <si>
    <t>-0.2%</t>
  </si>
  <si>
    <t>0.2%</t>
  </si>
  <si>
    <t>-31.0%</t>
  </si>
  <si>
    <t>Entity name</t>
  </si>
  <si>
    <t>Table name</t>
  </si>
  <si>
    <t xml:space="preserve"> ESKOM</t>
  </si>
  <si>
    <t xml:space="preserve"> South African Airways (Pty) Limited</t>
  </si>
  <si>
    <t xml:space="preserve"> South African Forestry Company Limited</t>
  </si>
  <si>
    <t xml:space="preserve"> Transnet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</si>
</sst>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i/>
      <sz val="7"/>
      <color indexed="8"/>
      <name val="Calibri"/>
      <family val="2"/>
      <scheme val="minor"/>
    </font>
    <font>
      <i/>
      <sz val="7"/>
      <name val="Calibri"/>
      <family val="2"/>
      <scheme val="minor"/>
    </font>
    <font>
      <sz val="7"/>
      <color indexed="8"/>
      <name val="Calibri"/>
      <family val="2"/>
      <scheme val="minor"/>
    </font>
    <font>
      <vertAlign val="superscript"/>
      <sz val="8"/>
      <color rgb="FF000000"/>
      <name val="Calibri"/>
      <family val="2"/>
    </font>
    <font>
      <sz val="8"/>
      <color rgb="FF000000"/>
      <name val="Calibri"/>
      <family val="2"/>
    </font>
    <font>
      <sz val="7"/>
      <color rgb="FF000000"/>
      <name val="Calibri"/>
      <family val="2"/>
    </font>
    <font>
      <b/>
      <sz val="7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0" fontId="3" fillId="0" borderId="0"/>
    <xf numFmtId="0" fontId="24" fillId="0" borderId="0" applyNumberFormat="0" applyFill="0" applyBorder="0" applyAlignment="0" applyProtection="0"/>
  </cellStyleXfs>
  <cellXfs count="295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0" fontId="5" fillId="0" borderId="14" xfId="3" applyFont="1" applyBorder="1" applyAlignment="1">
      <alignment horizontal="left" vertical="top"/>
    </xf>
    <xf numFmtId="168" fontId="5" fillId="0" borderId="14" xfId="3" applyNumberFormat="1" applyFont="1" applyBorder="1" applyAlignment="1">
      <alignment horizontal="right" vertical="top"/>
    </xf>
    <xf numFmtId="168" fontId="5" fillId="0" borderId="15" xfId="3" applyNumberFormat="1" applyFont="1" applyBorder="1" applyAlignment="1">
      <alignment horizontal="right" vertical="top"/>
    </xf>
    <xf numFmtId="169" fontId="5" fillId="3" borderId="14" xfId="3" applyNumberFormat="1" applyFont="1" applyFill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2" borderId="15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7" xfId="3" applyNumberFormat="1" applyFont="1" applyBorder="1" applyAlignment="1">
      <alignment horizontal="right" vertical="top" wrapText="1"/>
    </xf>
    <xf numFmtId="168" fontId="10" fillId="0" borderId="17" xfId="3" applyNumberFormat="1" applyFont="1" applyBorder="1" applyAlignment="1">
      <alignment horizontal="right" vertical="top"/>
    </xf>
    <xf numFmtId="168" fontId="10" fillId="0" borderId="18" xfId="3" applyNumberFormat="1" applyFont="1" applyBorder="1" applyAlignment="1">
      <alignment horizontal="right" vertical="top"/>
    </xf>
    <xf numFmtId="0" fontId="10" fillId="2" borderId="18" xfId="3" applyFont="1" applyFill="1" applyBorder="1"/>
    <xf numFmtId="170" fontId="10" fillId="0" borderId="17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10" fillId="0" borderId="2" xfId="4" applyNumberFormat="1" applyFont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9" fontId="10" fillId="4" borderId="19" xfId="3" applyNumberFormat="1" applyFont="1" applyFill="1" applyBorder="1" applyAlignment="1">
      <alignment horizontal="right" vertical="top"/>
    </xf>
    <xf numFmtId="169" fontId="10" fillId="4" borderId="20" xfId="3" applyNumberFormat="1" applyFont="1" applyFill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19" xfId="4" applyNumberFormat="1" applyFont="1" applyFill="1" applyBorder="1" applyAlignment="1">
      <alignment horizontal="right" vertical="top"/>
    </xf>
    <xf numFmtId="169" fontId="9" fillId="4" borderId="20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49" fontId="9" fillId="2" borderId="0" xfId="3" applyNumberFormat="1" applyFont="1" applyFill="1"/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3" fillId="0" borderId="22" xfId="7" applyFont="1" applyBorder="1" applyAlignment="1">
      <alignment horizontal="left" wrapText="1"/>
    </xf>
    <xf numFmtId="0" fontId="13" fillId="0" borderId="19" xfId="7" applyFont="1" applyBorder="1" applyAlignment="1">
      <alignment horizontal="left" wrapText="1"/>
    </xf>
    <xf numFmtId="0" fontId="13" fillId="0" borderId="20" xfId="7" applyFont="1" applyBorder="1" applyAlignment="1">
      <alignment horizontal="left" wrapText="1"/>
    </xf>
    <xf numFmtId="0" fontId="13" fillId="0" borderId="5" xfId="7" applyFont="1" applyBorder="1" applyAlignment="1">
      <alignment horizontal="center" wrapText="1"/>
    </xf>
    <xf numFmtId="0" fontId="14" fillId="0" borderId="23" xfId="7" applyFont="1" applyBorder="1" applyAlignment="1">
      <alignment horizontal="left" vertical="top"/>
    </xf>
    <xf numFmtId="0" fontId="14" fillId="0" borderId="7" xfId="7" applyFont="1" applyBorder="1" applyAlignment="1">
      <alignment horizontal="left" vertical="top"/>
    </xf>
    <xf numFmtId="0" fontId="13" fillId="5" borderId="9" xfId="5" quotePrefix="1" applyFont="1" applyFill="1" applyBorder="1" applyAlignment="1">
      <alignment horizontal="right" vertical="top" wrapText="1"/>
    </xf>
    <xf numFmtId="0" fontId="13" fillId="5" borderId="10" xfId="5" quotePrefix="1" applyFont="1" applyFill="1" applyBorder="1" applyAlignment="1">
      <alignment horizontal="right" vertical="top" wrapText="1"/>
    </xf>
    <xf numFmtId="0" fontId="7" fillId="0" borderId="2" xfId="8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4" xfId="9" applyFont="1" applyBorder="1" applyAlignment="1">
      <alignment horizontal="right" vertical="top" wrapText="1"/>
    </xf>
    <xf numFmtId="165" fontId="9" fillId="0" borderId="18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3" xfId="9" applyFont="1" applyBorder="1" applyAlignment="1">
      <alignment horizontal="right" wrapText="1"/>
    </xf>
    <xf numFmtId="165" fontId="9" fillId="0" borderId="25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7" xfId="4" quotePrefix="1" applyNumberFormat="1" applyFont="1" applyFill="1" applyBorder="1"/>
    <xf numFmtId="1" fontId="9" fillId="0" borderId="17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7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7" xfId="4" quotePrefix="1" applyNumberFormat="1" applyFont="1" applyBorder="1" applyAlignment="1">
      <alignment horizontal="right" wrapText="1"/>
    </xf>
    <xf numFmtId="171" fontId="9" fillId="0" borderId="24" xfId="4" quotePrefix="1" applyNumberFormat="1" applyFont="1" applyBorder="1" applyAlignment="1">
      <alignment horizontal="right" wrapText="1"/>
    </xf>
    <xf numFmtId="165" fontId="10" fillId="4" borderId="21" xfId="4" applyNumberFormat="1" applyFont="1" applyFill="1" applyBorder="1"/>
    <xf numFmtId="165" fontId="10" fillId="4" borderId="0" xfId="4" applyNumberFormat="1" applyFont="1" applyFill="1"/>
    <xf numFmtId="0" fontId="17" fillId="3" borderId="0" xfId="10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169" fontId="6" fillId="2" borderId="21" xfId="4" applyNumberFormat="1" applyFont="1" applyFill="1" applyBorder="1" applyAlignment="1">
      <alignment horizontal="right" vertical="top"/>
    </xf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7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18" xfId="4" applyNumberFormat="1" applyFont="1" applyFill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9" fontId="10" fillId="4" borderId="25" xfId="4" applyNumberFormat="1" applyFont="1" applyFill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5" xfId="3" applyNumberFormat="1" applyFont="1" applyFill="1" applyBorder="1" applyAlignment="1">
      <alignment horizontal="right" vertical="top"/>
    </xf>
    <xf numFmtId="169" fontId="9" fillId="4" borderId="26" xfId="3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7" xfId="4" applyNumberFormat="1" applyFont="1" applyBorder="1" applyAlignment="1">
      <alignment horizontal="right" vertical="top"/>
    </xf>
    <xf numFmtId="168" fontId="9" fillId="0" borderId="24" xfId="4" applyNumberFormat="1" applyFont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21" xfId="4" applyNumberFormat="1" applyFont="1" applyFill="1" applyBorder="1" applyAlignment="1">
      <alignment horizontal="right" vertical="top"/>
    </xf>
    <xf numFmtId="168" fontId="9" fillId="0" borderId="14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19" xfId="4" applyNumberFormat="1" applyFont="1" applyBorder="1" applyAlignment="1">
      <alignment horizontal="right" vertical="top"/>
    </xf>
    <xf numFmtId="168" fontId="9" fillId="0" borderId="2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" fontId="11" fillId="0" borderId="14" xfId="4" applyNumberFormat="1" applyFont="1" applyBorder="1" applyAlignment="1">
      <alignment horizontal="left" vertical="top" wrapText="1"/>
    </xf>
    <xf numFmtId="168" fontId="9" fillId="0" borderId="15" xfId="4" applyNumberFormat="1" applyFont="1" applyBorder="1" applyAlignment="1">
      <alignment horizontal="right" vertical="top"/>
    </xf>
    <xf numFmtId="169" fontId="9" fillId="4" borderId="15" xfId="4" applyNumberFormat="1" applyFont="1" applyFill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1" fillId="3" borderId="14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0" fontId="10" fillId="0" borderId="17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8" fillId="0" borderId="0" xfId="3" applyFont="1" applyAlignment="1">
      <alignment horizontal="left" vertical="top" wrapText="1"/>
    </xf>
    <xf numFmtId="169" fontId="10" fillId="4" borderId="21" xfId="4" applyNumberFormat="1" applyFont="1" applyFill="1" applyBorder="1" applyAlignment="1">
      <alignment horizontal="right" vertical="top"/>
    </xf>
    <xf numFmtId="168" fontId="18" fillId="0" borderId="10" xfId="4" applyNumberFormat="1" applyFont="1" applyBorder="1" applyAlignment="1">
      <alignment horizontal="right" vertical="top"/>
    </xf>
    <xf numFmtId="168" fontId="18" fillId="0" borderId="8" xfId="4" applyNumberFormat="1" applyFont="1" applyBorder="1" applyAlignment="1">
      <alignment horizontal="right" vertical="top"/>
    </xf>
    <xf numFmtId="168" fontId="18" fillId="0" borderId="9" xfId="4" applyNumberFormat="1" applyFont="1" applyBorder="1" applyAlignment="1">
      <alignment horizontal="right" vertical="top"/>
    </xf>
    <xf numFmtId="169" fontId="18" fillId="4" borderId="9" xfId="4" applyNumberFormat="1" applyFont="1" applyFill="1" applyBorder="1" applyAlignment="1">
      <alignment horizontal="right" vertical="top"/>
    </xf>
    <xf numFmtId="0" fontId="10" fillId="6" borderId="0" xfId="12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14" fillId="0" borderId="11" xfId="7" applyFont="1" applyBorder="1" applyAlignment="1">
      <alignment horizontal="left" vertical="top" wrapText="1" indent="1"/>
    </xf>
    <xf numFmtId="0" fontId="14" fillId="0" borderId="11" xfId="1" applyNumberFormat="1" applyFont="1" applyBorder="1" applyAlignment="1" applyProtection="1">
      <alignment horizontal="left" vertical="top" wrapText="1" indent="1"/>
    </xf>
    <xf numFmtId="0" fontId="14" fillId="0" borderId="10" xfId="1" applyNumberFormat="1" applyFont="1" applyBorder="1" applyAlignment="1" applyProtection="1">
      <alignment horizontal="left" vertical="top" wrapText="1" indent="1"/>
    </xf>
    <xf numFmtId="49" fontId="14" fillId="0" borderId="11" xfId="7" applyNumberFormat="1" applyFont="1" applyBorder="1" applyAlignment="1">
      <alignment horizontal="left" vertical="top" wrapText="1" indent="1"/>
    </xf>
    <xf numFmtId="49" fontId="9" fillId="0" borderId="17" xfId="4" applyNumberFormat="1" applyFont="1" applyBorder="1" applyAlignment="1">
      <alignment horizontal="left" vertical="center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7" xfId="4" applyNumberFormat="1" applyFont="1" applyBorder="1" applyAlignment="1">
      <alignment vertical="top" wrapText="1"/>
    </xf>
    <xf numFmtId="168" fontId="9" fillId="0" borderId="24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9" fillId="0" borderId="27" xfId="10" applyFont="1" applyBorder="1" applyAlignment="1">
      <alignment horizontal="left" vertical="top"/>
    </xf>
    <xf numFmtId="171" fontId="10" fillId="0" borderId="18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7" xfId="4" applyNumberFormat="1" applyFont="1" applyBorder="1" applyAlignment="1">
      <alignment vertical="top" wrapText="1"/>
    </xf>
    <xf numFmtId="168" fontId="10" fillId="0" borderId="24" xfId="4" applyNumberFormat="1" applyFont="1" applyBorder="1" applyAlignment="1">
      <alignment vertical="top" wrapText="1"/>
    </xf>
    <xf numFmtId="171" fontId="10" fillId="0" borderId="17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8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21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21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9" fillId="0" borderId="30" xfId="10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168" fontId="18" fillId="0" borderId="21" xfId="4" applyNumberFormat="1" applyFont="1" applyBorder="1" applyAlignment="1">
      <alignment horizontal="right" vertical="top"/>
    </xf>
    <xf numFmtId="168" fontId="18" fillId="0" borderId="0" xfId="4" applyNumberFormat="1" applyFont="1" applyAlignment="1">
      <alignment horizontal="right" vertical="top"/>
    </xf>
    <xf numFmtId="168" fontId="18" fillId="0" borderId="27" xfId="4" applyNumberFormat="1" applyFont="1" applyBorder="1" applyAlignment="1">
      <alignment horizontal="right" vertical="top"/>
    </xf>
    <xf numFmtId="169" fontId="18" fillId="4" borderId="12" xfId="4" applyNumberFormat="1" applyFont="1" applyFill="1" applyBorder="1" applyAlignment="1">
      <alignment horizontal="right" vertical="top"/>
    </xf>
    <xf numFmtId="0" fontId="18" fillId="0" borderId="0" xfId="3" applyFont="1" applyAlignment="1">
      <alignment horizontal="left" vertical="top" wrapText="1" indent="1"/>
    </xf>
    <xf numFmtId="0" fontId="14" fillId="0" borderId="24" xfId="7" applyFont="1" applyBorder="1" applyAlignment="1">
      <alignment horizontal="left" vertical="top" wrapText="1" indent="1"/>
    </xf>
    <xf numFmtId="0" fontId="14" fillId="0" borderId="27" xfId="7" applyFont="1" applyBorder="1" applyAlignment="1">
      <alignment horizontal="left" vertical="top" wrapText="1" indent="1"/>
    </xf>
    <xf numFmtId="0" fontId="14" fillId="0" borderId="23" xfId="7" applyFont="1" applyBorder="1" applyAlignment="1">
      <alignment horizontal="left" vertical="top" wrapText="1" indent="1"/>
    </xf>
    <xf numFmtId="10" fontId="14" fillId="0" borderId="11" xfId="1" applyNumberFormat="1" applyFont="1" applyBorder="1" applyAlignment="1" applyProtection="1">
      <alignment horizontal="left" vertical="top" wrapText="1" indent="1"/>
    </xf>
    <xf numFmtId="9" fontId="14" fillId="0" borderId="11" xfId="1" applyNumberFormat="1" applyFont="1" applyBorder="1" applyAlignment="1" applyProtection="1">
      <alignment horizontal="left" vertical="top" wrapText="1" indent="1"/>
    </xf>
    <xf numFmtId="10" fontId="14" fillId="0" borderId="10" xfId="1" applyNumberFormat="1" applyFont="1" applyBorder="1" applyAlignment="1" applyProtection="1">
      <alignment horizontal="left" vertical="top" wrapText="1" indent="1"/>
    </xf>
    <xf numFmtId="9" fontId="14" fillId="0" borderId="10" xfId="1" applyNumberFormat="1" applyFont="1" applyBorder="1" applyAlignment="1" applyProtection="1">
      <alignment horizontal="left" vertical="top" wrapText="1" indent="1"/>
    </xf>
    <xf numFmtId="49" fontId="14" fillId="0" borderId="24" xfId="7" applyNumberFormat="1" applyFont="1" applyBorder="1" applyAlignment="1">
      <alignment horizontal="left" vertical="top" wrapText="1" indent="1"/>
    </xf>
    <xf numFmtId="49" fontId="14" fillId="0" borderId="23" xfId="7" applyNumberFormat="1" applyFont="1" applyBorder="1" applyAlignment="1">
      <alignment horizontal="left" vertical="top" wrapText="1" indent="1"/>
    </xf>
    <xf numFmtId="49" fontId="14" fillId="0" borderId="27" xfId="7" applyNumberFormat="1" applyFont="1" applyBorder="1" applyAlignment="1">
      <alignment horizontal="left" vertical="top" wrapText="1" indent="1"/>
    </xf>
    <xf numFmtId="9" fontId="14" fillId="0" borderId="24" xfId="1" applyNumberFormat="1" applyFont="1" applyBorder="1" applyAlignment="1" applyProtection="1">
      <alignment horizontal="right" vertical="top" wrapText="1" indent="1"/>
    </xf>
    <xf numFmtId="9" fontId="14" fillId="0" borderId="13" xfId="1" applyNumberFormat="1" applyFont="1" applyBorder="1" applyAlignment="1" applyProtection="1">
      <alignment horizontal="right" vertical="top" wrapText="1" indent="1"/>
    </xf>
    <xf numFmtId="0" fontId="14" fillId="0" borderId="27" xfId="1" applyNumberFormat="1" applyFont="1" applyBorder="1" applyAlignment="1" applyProtection="1">
      <alignment horizontal="right" vertical="top" wrapText="1" indent="1"/>
    </xf>
    <xf numFmtId="0" fontId="14" fillId="0" borderId="21" xfId="1" applyNumberFormat="1" applyFont="1" applyBorder="1" applyAlignment="1" applyProtection="1">
      <alignment horizontal="right" vertical="top" wrapText="1" indent="1"/>
    </xf>
    <xf numFmtId="0" fontId="14" fillId="0" borderId="23" xfId="1" applyNumberFormat="1" applyFont="1" applyBorder="1" applyAlignment="1" applyProtection="1">
      <alignment horizontal="right" vertical="top" wrapText="1" indent="1"/>
    </xf>
    <xf numFmtId="0" fontId="14" fillId="0" borderId="26" xfId="1" applyNumberFormat="1" applyFont="1" applyBorder="1" applyAlignment="1" applyProtection="1">
      <alignment horizontal="right" vertical="top" wrapText="1" indent="1"/>
    </xf>
    <xf numFmtId="10" fontId="14" fillId="0" borderId="24" xfId="1" applyNumberFormat="1" applyFont="1" applyBorder="1" applyAlignment="1" applyProtection="1">
      <alignment horizontal="right" vertical="top" wrapText="1" indent="1"/>
    </xf>
    <xf numFmtId="0" fontId="14" fillId="0" borderId="11" xfId="1" applyNumberFormat="1" applyFont="1" applyBorder="1" applyAlignment="1" applyProtection="1">
      <alignment horizontal="right" vertical="top" wrapText="1" indent="1"/>
    </xf>
    <xf numFmtId="10" fontId="14" fillId="0" borderId="11" xfId="1" applyNumberFormat="1" applyFont="1" applyBorder="1" applyAlignment="1" applyProtection="1">
      <alignment horizontal="right" vertical="top" wrapText="1" indent="1"/>
    </xf>
    <xf numFmtId="10" fontId="14" fillId="0" borderId="10" xfId="1" applyNumberFormat="1" applyFont="1" applyBorder="1" applyAlignment="1" applyProtection="1">
      <alignment horizontal="right" vertical="top" wrapText="1" indent="1"/>
    </xf>
    <xf numFmtId="9" fontId="14" fillId="0" borderId="11" xfId="1" applyNumberFormat="1" applyFont="1" applyBorder="1" applyAlignment="1" applyProtection="1">
      <alignment horizontal="right" vertical="top" wrapText="1" indent="1"/>
    </xf>
    <xf numFmtId="9" fontId="14" fillId="0" borderId="10" xfId="1" applyNumberFormat="1" applyFont="1" applyBorder="1" applyAlignment="1" applyProtection="1">
      <alignment horizontal="right" vertical="top" wrapText="1" indent="1"/>
    </xf>
    <xf numFmtId="49" fontId="14" fillId="0" borderId="28" xfId="7" applyNumberFormat="1" applyFont="1" applyBorder="1" applyAlignment="1">
      <alignment horizontal="left" vertical="top" wrapText="1" indent="1"/>
    </xf>
    <xf numFmtId="0" fontId="14" fillId="0" borderId="28" xfId="7" applyFont="1" applyBorder="1" applyAlignment="1">
      <alignment horizontal="left" vertical="top" wrapText="1" indent="1"/>
    </xf>
    <xf numFmtId="9" fontId="14" fillId="0" borderId="28" xfId="1" applyNumberFormat="1" applyFont="1" applyBorder="1" applyAlignment="1" applyProtection="1">
      <alignment horizontal="right" vertical="top" wrapText="1" indent="1"/>
    </xf>
    <xf numFmtId="9" fontId="14" fillId="0" borderId="16" xfId="1" applyNumberFormat="1" applyFont="1" applyBorder="1" applyAlignment="1" applyProtection="1">
      <alignment horizontal="right" vertical="top" wrapText="1" indent="1"/>
    </xf>
    <xf numFmtId="0" fontId="14" fillId="0" borderId="2" xfId="8" applyFont="1" applyBorder="1"/>
    <xf numFmtId="0" fontId="13" fillId="5" borderId="18" xfId="5" quotePrefix="1" applyFont="1" applyFill="1" applyBorder="1" applyAlignment="1">
      <alignment horizontal="right" vertical="top" wrapText="1"/>
    </xf>
    <xf numFmtId="0" fontId="7" fillId="0" borderId="0" xfId="8" applyFont="1"/>
    <xf numFmtId="0" fontId="21" fillId="0" borderId="9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right" vertical="top" wrapText="1"/>
    </xf>
    <xf numFmtId="0" fontId="21" fillId="0" borderId="18" xfId="0" applyFont="1" applyBorder="1" applyAlignment="1">
      <alignment horizontal="right" vertical="top" wrapText="1"/>
    </xf>
    <xf numFmtId="0" fontId="14" fillId="0" borderId="12" xfId="1" applyNumberFormat="1" applyFont="1" applyBorder="1" applyAlignment="1" applyProtection="1">
      <alignment horizontal="right" vertical="top" wrapText="1" indent="1"/>
    </xf>
    <xf numFmtId="0" fontId="14" fillId="0" borderId="10" xfId="1" applyNumberFormat="1" applyFont="1" applyBorder="1" applyAlignment="1" applyProtection="1">
      <alignment horizontal="right" vertical="top" wrapText="1" indent="1"/>
    </xf>
    <xf numFmtId="3" fontId="14" fillId="0" borderId="10" xfId="1" applyNumberFormat="1" applyFont="1" applyBorder="1" applyAlignment="1" applyProtection="1">
      <alignment horizontal="right" vertical="top" wrapText="1" indent="1"/>
    </xf>
    <xf numFmtId="168" fontId="10" fillId="0" borderId="0" xfId="4" applyNumberFormat="1" applyFont="1" applyBorder="1" applyAlignment="1">
      <alignment horizontal="right" vertical="top"/>
    </xf>
    <xf numFmtId="0" fontId="22" fillId="7" borderId="27" xfId="0" applyFont="1" applyFill="1" applyBorder="1" applyAlignment="1">
      <alignment horizontal="right" vertical="center" wrapText="1"/>
    </xf>
    <xf numFmtId="0" fontId="23" fillId="7" borderId="12" xfId="0" applyFont="1" applyFill="1" applyBorder="1" applyAlignment="1">
      <alignment horizontal="right" vertical="center" wrapText="1"/>
    </xf>
    <xf numFmtId="0" fontId="22" fillId="7" borderId="12" xfId="0" applyFont="1" applyFill="1" applyBorder="1" applyAlignment="1">
      <alignment horizontal="right" vertical="center" wrapText="1"/>
    </xf>
    <xf numFmtId="0" fontId="22" fillId="7" borderId="25" xfId="0" applyFont="1" applyFill="1" applyBorder="1" applyAlignment="1">
      <alignment horizontal="right" vertical="center" wrapText="1"/>
    </xf>
    <xf numFmtId="0" fontId="22" fillId="7" borderId="18" xfId="0" applyFont="1" applyFill="1" applyBorder="1" applyAlignment="1">
      <alignment horizontal="right" vertical="center" wrapText="1"/>
    </xf>
    <xf numFmtId="169" fontId="9" fillId="4" borderId="0" xfId="4" applyNumberFormat="1" applyFont="1" applyFill="1" applyBorder="1" applyAlignment="1">
      <alignment horizontal="right" vertical="top"/>
    </xf>
    <xf numFmtId="0" fontId="23" fillId="7" borderId="21" xfId="0" applyFont="1" applyFill="1" applyBorder="1" applyAlignment="1">
      <alignment horizontal="right" vertical="center" wrapText="1"/>
    </xf>
    <xf numFmtId="0" fontId="23" fillId="7" borderId="26" xfId="0" applyFont="1" applyFill="1" applyBorder="1" applyAlignment="1">
      <alignment horizontal="right" vertical="center" wrapText="1"/>
    </xf>
    <xf numFmtId="0" fontId="23" fillId="7" borderId="25" xfId="0" applyFont="1" applyFill="1" applyBorder="1" applyAlignment="1">
      <alignment horizontal="right" vertical="center" wrapText="1"/>
    </xf>
    <xf numFmtId="0" fontId="23" fillId="7" borderId="7" xfId="0" applyFont="1" applyFill="1" applyBorder="1" applyAlignment="1">
      <alignment horizontal="right" vertical="center" wrapText="1"/>
    </xf>
    <xf numFmtId="0" fontId="23" fillId="7" borderId="18" xfId="0" applyFont="1" applyFill="1" applyBorder="1" applyAlignment="1">
      <alignment horizontal="right" vertical="center" wrapText="1"/>
    </xf>
    <xf numFmtId="0" fontId="23" fillId="7" borderId="17" xfId="0" applyFont="1" applyFill="1" applyBorder="1" applyAlignment="1">
      <alignment horizontal="right" vertical="center" wrapText="1"/>
    </xf>
    <xf numFmtId="0" fontId="23" fillId="7" borderId="9" xfId="0" applyFont="1" applyFill="1" applyBorder="1" applyAlignment="1">
      <alignment horizontal="right" vertical="center" wrapText="1"/>
    </xf>
    <xf numFmtId="0" fontId="23" fillId="7" borderId="8" xfId="0" applyFont="1" applyFill="1" applyBorder="1" applyAlignment="1">
      <alignment horizontal="right" vertical="center" wrapText="1"/>
    </xf>
    <xf numFmtId="0" fontId="9" fillId="0" borderId="17" xfId="3" applyFont="1" applyBorder="1" applyAlignment="1">
      <alignment horizontal="left" vertical="top" wrapText="1"/>
    </xf>
    <xf numFmtId="0" fontId="9" fillId="0" borderId="8" xfId="3" applyFont="1" applyBorder="1" applyAlignment="1">
      <alignment horizontal="left" vertical="top" wrapText="1"/>
    </xf>
    <xf numFmtId="168" fontId="5" fillId="0" borderId="16" xfId="3" applyNumberFormat="1" applyFont="1" applyBorder="1" applyAlignment="1">
      <alignment horizontal="right" vertical="top"/>
    </xf>
    <xf numFmtId="168" fontId="5" fillId="0" borderId="28" xfId="3" applyNumberFormat="1" applyFont="1" applyBorder="1" applyAlignment="1">
      <alignment horizontal="right" vertical="top"/>
    </xf>
    <xf numFmtId="0" fontId="24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6" applyFont="1" applyBorder="1" applyAlignment="1">
      <alignment horizontal="left"/>
    </xf>
    <xf numFmtId="0" fontId="13" fillId="0" borderId="6" xfId="7" applyFont="1" applyBorder="1" applyAlignment="1">
      <alignment horizontal="center"/>
    </xf>
    <xf numFmtId="0" fontId="13" fillId="0" borderId="3" xfId="7" applyFont="1" applyBorder="1" applyAlignment="1">
      <alignment horizontal="center"/>
    </xf>
    <xf numFmtId="0" fontId="13" fillId="0" borderId="4" xfId="7" applyFont="1" applyBorder="1" applyAlignment="1">
      <alignment horizontal="center"/>
    </xf>
    <xf numFmtId="0" fontId="13" fillId="0" borderId="6" xfId="7" applyFont="1" applyBorder="1" applyAlignment="1">
      <alignment horizontal="center" wrapText="1"/>
    </xf>
    <xf numFmtId="0" fontId="13" fillId="0" borderId="3" xfId="7" applyFont="1" applyBorder="1" applyAlignment="1">
      <alignment horizontal="center" wrapText="1"/>
    </xf>
    <xf numFmtId="0" fontId="14" fillId="0" borderId="18" xfId="7" applyFont="1" applyBorder="1" applyAlignment="1">
      <alignment horizontal="left" vertical="center" wrapText="1"/>
    </xf>
    <xf numFmtId="0" fontId="14" fillId="0" borderId="12" xfId="7" applyFont="1" applyBorder="1" applyAlignment="1">
      <alignment horizontal="left" vertical="center" wrapText="1"/>
    </xf>
    <xf numFmtId="0" fontId="14" fillId="0" borderId="25" xfId="7" applyFont="1" applyBorder="1" applyAlignment="1">
      <alignment horizontal="left" vertical="center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19" xfId="4" quotePrefix="1" applyNumberFormat="1" applyFont="1" applyFill="1" applyBorder="1" applyAlignment="1">
      <alignment horizontal="right" wrapText="1"/>
    </xf>
    <xf numFmtId="165" fontId="9" fillId="2" borderId="25" xfId="4" quotePrefix="1" applyNumberFormat="1" applyFont="1" applyFill="1" applyBorder="1" applyAlignment="1">
      <alignment horizontal="right" wrapText="1"/>
    </xf>
    <xf numFmtId="165" fontId="9" fillId="4" borderId="20" xfId="4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0" fontId="14" fillId="0" borderId="29" xfId="7" applyFont="1" applyBorder="1" applyAlignment="1">
      <alignment horizontal="lef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0"/>
    <cellStyle name="Normal 15" xfId="5"/>
    <cellStyle name="Normal 2 2 2" xfId="12"/>
    <cellStyle name="Normal_Book1 2" xfId="8"/>
    <cellStyle name="Normal_DBSA_PE30.2009N 2 2" xfId="3"/>
    <cellStyle name="Normal_DBSA_PE30.2009N 3 2" xfId="6"/>
    <cellStyle name="Normal_Link to db 2 2" xfId="4"/>
    <cellStyle name="Normal_Link to db 3 2" xfId="7"/>
    <cellStyle name="Normal_Revenue Tables 2 2 2" xfId="9"/>
    <cellStyle name="Percent" xfId="2" builtinId="5"/>
    <cellStyle name="Percent 2 2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7"/>
  <sheetViews>
    <sheetView showGridLines="0" tabSelected="1" workbookViewId="0">
      <selection activeCell="C20" sqref="C20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76" t="s">
        <v>410</v>
      </c>
      <c r="B1" s="76" t="s">
        <v>411</v>
      </c>
    </row>
    <row r="2" spans="1:2" x14ac:dyDescent="0.25">
      <c r="A2" t="s">
        <v>412</v>
      </c>
      <c r="B2" s="266" t="s">
        <v>46</v>
      </c>
    </row>
    <row r="3" spans="1:2" x14ac:dyDescent="0.25">
      <c r="B3" s="266" t="s">
        <v>52</v>
      </c>
    </row>
    <row r="4" spans="1:2" x14ac:dyDescent="0.25">
      <c r="B4" s="266" t="s">
        <v>102</v>
      </c>
    </row>
    <row r="5" spans="1:2" x14ac:dyDescent="0.25">
      <c r="B5" s="266" t="s">
        <v>103</v>
      </c>
    </row>
    <row r="6" spans="1:2" x14ac:dyDescent="0.25">
      <c r="A6" t="s">
        <v>413</v>
      </c>
      <c r="B6" s="266" t="s">
        <v>111</v>
      </c>
    </row>
    <row r="7" spans="1:2" x14ac:dyDescent="0.25">
      <c r="B7" s="266" t="s">
        <v>113</v>
      </c>
    </row>
    <row r="8" spans="1:2" x14ac:dyDescent="0.25">
      <c r="B8" s="266" t="s">
        <v>119</v>
      </c>
    </row>
    <row r="9" spans="1:2" x14ac:dyDescent="0.25">
      <c r="B9" s="266" t="s">
        <v>121</v>
      </c>
    </row>
    <row r="10" spans="1:2" x14ac:dyDescent="0.25">
      <c r="A10" t="s">
        <v>414</v>
      </c>
      <c r="B10" s="266" t="s">
        <v>123</v>
      </c>
    </row>
    <row r="11" spans="1:2" x14ac:dyDescent="0.25">
      <c r="B11" s="266" t="s">
        <v>128</v>
      </c>
    </row>
    <row r="12" spans="1:2" x14ac:dyDescent="0.25">
      <c r="B12" s="266" t="s">
        <v>129</v>
      </c>
    </row>
    <row r="13" spans="1:2" x14ac:dyDescent="0.25">
      <c r="B13" s="266" t="s">
        <v>137</v>
      </c>
    </row>
    <row r="14" spans="1:2" x14ac:dyDescent="0.25">
      <c r="A14" t="s">
        <v>415</v>
      </c>
      <c r="B14" s="266" t="s">
        <v>139</v>
      </c>
    </row>
    <row r="15" spans="1:2" x14ac:dyDescent="0.25">
      <c r="B15" s="266" t="s">
        <v>150</v>
      </c>
    </row>
    <row r="16" spans="1:2" x14ac:dyDescent="0.25">
      <c r="B16" s="266" t="s">
        <v>159</v>
      </c>
    </row>
    <row r="17" spans="2:2" x14ac:dyDescent="0.25">
      <c r="B17" s="266" t="s">
        <v>160</v>
      </c>
    </row>
  </sheetData>
  <hyperlinks>
    <hyperlink ref="B2" location="ESKOMFinancial!B2" display="ESKOMFinancial!B2"/>
    <hyperlink ref="B3" location="ESKOMFinancial!B12" display="ESKOMFinancial!B12"/>
    <hyperlink ref="B4" location="ESKOMPerfom!B2" display="ESKOMPerfom!B2"/>
    <hyperlink ref="B5" location="ESKOMPersonnel!B2" display="ESKOMPersonnel!B2"/>
    <hyperlink ref="B6" location="SAAFinancial!B2" display="SAAFinancial!B2"/>
    <hyperlink ref="B7" location="SAAFinancial!B9" display="SAAFinancial!B9"/>
    <hyperlink ref="B8" location="SAAPerfom!B2" display="SAAPerfom!B2"/>
    <hyperlink ref="B9" location="SAAPersonnel!B2" display="SAAPersonnel!B2"/>
    <hyperlink ref="B10" location="SAFCLFinancial!B2" display="SAFCLFinancial!B2"/>
    <hyperlink ref="B11" location="SAFCLFinancial!B12" display="SAFCLFinancial!B12"/>
    <hyperlink ref="B12" location="SAFCLPerfom!B2" display="SAFCLPerfom!B2"/>
    <hyperlink ref="B13" location="SAFCLPersonnel!B2" display="SAFCLPersonnel!B2"/>
    <hyperlink ref="B14" location="TransnetFinancial!B2" display="TransnetFinancial!B2"/>
    <hyperlink ref="B15" location="TransnetFinancial!B18" display="TransnetFinancial!B18"/>
    <hyperlink ref="B16" location="TransnetPerfom!B2" display="TransnetPerfom!B2"/>
    <hyperlink ref="B17" location="TransnetPersonnel!B2" display="Transnet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8"/>
  <sheetViews>
    <sheetView showGridLines="0" topLeftCell="A25" workbookViewId="0">
      <selection activeCell="K54" sqref="K54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76" t="s">
        <v>25</v>
      </c>
      <c r="AB1">
        <f>SUMPRODUCT(LEN(B2)-LEN(SUBSTITUTE(B2,{1,2,3,4,5,6,7,8,9,0},"")))</f>
        <v>4</v>
      </c>
    </row>
    <row r="2" spans="2:28" x14ac:dyDescent="0.25">
      <c r="B2" s="267" t="s">
        <v>46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2:28" ht="50.25" x14ac:dyDescent="0.25">
      <c r="B3" s="1"/>
      <c r="C3" s="2"/>
      <c r="D3" s="3" t="s">
        <v>0</v>
      </c>
      <c r="E3" s="4"/>
      <c r="F3" s="5" t="s">
        <v>1</v>
      </c>
      <c r="G3" s="6" t="s">
        <v>2</v>
      </c>
      <c r="H3" s="6" t="s">
        <v>3</v>
      </c>
      <c r="I3" s="7" t="s">
        <v>4</v>
      </c>
      <c r="J3" s="8"/>
      <c r="K3" s="9"/>
      <c r="L3" s="6" t="s">
        <v>2</v>
      </c>
      <c r="M3" s="10" t="s">
        <v>3</v>
      </c>
    </row>
    <row r="4" spans="2:28" x14ac:dyDescent="0.25">
      <c r="B4" s="11" t="s">
        <v>5</v>
      </c>
      <c r="C4" s="12" t="s">
        <v>6</v>
      </c>
      <c r="D4" s="12" t="s">
        <v>7</v>
      </c>
      <c r="E4" s="12" t="s">
        <v>8</v>
      </c>
      <c r="F4" s="13" t="s">
        <v>9</v>
      </c>
      <c r="G4" s="268" t="s">
        <v>10</v>
      </c>
      <c r="H4" s="269"/>
      <c r="I4" s="12" t="s">
        <v>11</v>
      </c>
      <c r="J4" s="12" t="s">
        <v>12</v>
      </c>
      <c r="K4" s="12" t="s">
        <v>13</v>
      </c>
      <c r="L4" s="268" t="s">
        <v>14</v>
      </c>
      <c r="M4" s="270"/>
    </row>
    <row r="5" spans="2:28" x14ac:dyDescent="0.25">
      <c r="B5" s="14" t="s">
        <v>47</v>
      </c>
      <c r="C5" s="15">
        <v>9589.0987549000074</v>
      </c>
      <c r="D5" s="15">
        <v>8595.771902020002</v>
      </c>
      <c r="E5" s="15">
        <v>7001.8467266199905</v>
      </c>
      <c r="F5" s="16">
        <v>9177.9888690000007</v>
      </c>
      <c r="G5" s="17">
        <v>-1.4999999999999999E-2</v>
      </c>
      <c r="H5" s="17">
        <v>3.4000000000000002E-2</v>
      </c>
      <c r="I5" s="15">
        <v>9425.9098168100027</v>
      </c>
      <c r="J5" s="15">
        <v>9484.9066906799999</v>
      </c>
      <c r="K5" s="15">
        <v>10589.578371230011</v>
      </c>
      <c r="L5" s="17">
        <v>4.9000000000000002E-2</v>
      </c>
      <c r="M5" s="18">
        <v>0.03</v>
      </c>
    </row>
    <row r="6" spans="2:28" x14ac:dyDescent="0.25">
      <c r="B6" s="14" t="s">
        <v>48</v>
      </c>
      <c r="C6" s="15">
        <v>152730.96613819001</v>
      </c>
      <c r="D6" s="15">
        <v>162979.79682421003</v>
      </c>
      <c r="E6" s="15">
        <v>181730.06237366007</v>
      </c>
      <c r="F6" s="16">
        <v>193414.67795317003</v>
      </c>
      <c r="G6" s="17">
        <v>8.2000000000000003E-2</v>
      </c>
      <c r="H6" s="17">
        <v>0.66800000000000004</v>
      </c>
      <c r="I6" s="15">
        <v>179943.14063686001</v>
      </c>
      <c r="J6" s="15">
        <v>189816.83216458003</v>
      </c>
      <c r="K6" s="15">
        <v>200818.14167495997</v>
      </c>
      <c r="L6" s="17">
        <v>1.2999999999999999E-2</v>
      </c>
      <c r="M6" s="110">
        <v>0.59699999999999998</v>
      </c>
    </row>
    <row r="7" spans="2:28" x14ac:dyDescent="0.25">
      <c r="B7" s="14" t="s">
        <v>49</v>
      </c>
      <c r="C7" s="15">
        <v>22505.771137220021</v>
      </c>
      <c r="D7" s="15">
        <v>25313.241364890007</v>
      </c>
      <c r="E7" s="15">
        <v>26305.839084030013</v>
      </c>
      <c r="F7" s="16">
        <v>30763.453709910013</v>
      </c>
      <c r="G7" s="17">
        <v>0.11</v>
      </c>
      <c r="H7" s="17">
        <v>0.10100000000000001</v>
      </c>
      <c r="I7" s="15">
        <v>33302.559083129992</v>
      </c>
      <c r="J7" s="15">
        <v>34630.47362448999</v>
      </c>
      <c r="K7" s="15">
        <v>35829.435895240007</v>
      </c>
      <c r="L7" s="17">
        <v>5.1999999999999998E-2</v>
      </c>
      <c r="M7" s="110">
        <v>0.105</v>
      </c>
    </row>
    <row r="8" spans="2:28" x14ac:dyDescent="0.25">
      <c r="B8" s="14" t="s">
        <v>50</v>
      </c>
      <c r="C8" s="15">
        <v>44053.525445490021</v>
      </c>
      <c r="D8" s="15">
        <v>47098.371849229989</v>
      </c>
      <c r="E8" s="15">
        <v>52189.412158540006</v>
      </c>
      <c r="F8" s="16">
        <v>66423.210444880009</v>
      </c>
      <c r="G8" s="17">
        <v>0.14699999999999999</v>
      </c>
      <c r="H8" s="17">
        <v>0.20200000000000001</v>
      </c>
      <c r="I8" s="15">
        <v>86346.86785984</v>
      </c>
      <c r="J8" s="15">
        <v>96647.161490140017</v>
      </c>
      <c r="K8" s="15">
        <v>108143.21911785001</v>
      </c>
      <c r="L8" s="17">
        <v>0.17599999999999999</v>
      </c>
      <c r="M8" s="110">
        <v>0.27700000000000002</v>
      </c>
    </row>
    <row r="9" spans="2:28" x14ac:dyDescent="0.25">
      <c r="B9" s="14" t="s">
        <v>51</v>
      </c>
      <c r="C9" s="15">
        <v>-1948.5928229699978</v>
      </c>
      <c r="D9" s="15">
        <v>-927.68368829000019</v>
      </c>
      <c r="E9" s="15">
        <v>-1664.9633739000001</v>
      </c>
      <c r="F9" s="16">
        <v>-207.6227594599988</v>
      </c>
      <c r="G9" s="17">
        <v>-0.52600000000000002</v>
      </c>
      <c r="H9" s="17">
        <v>-5.0000000000000001E-3</v>
      </c>
      <c r="I9" s="15">
        <v>-3980.0781281047989</v>
      </c>
      <c r="J9" s="15">
        <v>-3748.3948138326991</v>
      </c>
      <c r="K9" s="15">
        <v>-4299.9920989366983</v>
      </c>
      <c r="L9" s="17">
        <v>1.746</v>
      </c>
      <c r="M9" s="110">
        <v>-8.9999999999999993E-3</v>
      </c>
    </row>
    <row r="10" spans="2:28" x14ac:dyDescent="0.25">
      <c r="B10" s="19" t="s">
        <v>16</v>
      </c>
      <c r="C10" s="20">
        <v>226930.76865283007</v>
      </c>
      <c r="D10" s="20">
        <v>243059.49825206003</v>
      </c>
      <c r="E10" s="20">
        <v>265562.1969689501</v>
      </c>
      <c r="F10" s="21">
        <v>299571.70821750001</v>
      </c>
      <c r="G10" s="22">
        <v>9.7000000000000003E-2</v>
      </c>
      <c r="H10" s="23">
        <v>1</v>
      </c>
      <c r="I10" s="20">
        <v>305038.3992685352</v>
      </c>
      <c r="J10" s="20">
        <v>326830.97915605735</v>
      </c>
      <c r="K10" s="20">
        <v>351080.38296034333</v>
      </c>
      <c r="L10" s="24">
        <v>5.3999999999999999E-2</v>
      </c>
      <c r="M10" s="25">
        <v>1</v>
      </c>
    </row>
    <row r="11" spans="2:28" x14ac:dyDescent="0.25">
      <c r="B11" s="26"/>
      <c r="C11" s="26"/>
      <c r="D11" s="26"/>
      <c r="E11" s="27"/>
      <c r="F11" s="27"/>
      <c r="G11" s="27"/>
      <c r="H11" s="27"/>
      <c r="I11" s="27"/>
      <c r="J11" s="27"/>
      <c r="K11" s="27"/>
      <c r="L11" s="27"/>
      <c r="M11" s="27"/>
    </row>
    <row r="12" spans="2:28" x14ac:dyDescent="0.25">
      <c r="B12" s="267" t="s">
        <v>52</v>
      </c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</row>
    <row r="13" spans="2:28" ht="46.5" x14ac:dyDescent="0.25">
      <c r="B13" s="28" t="s">
        <v>17</v>
      </c>
      <c r="C13" s="29"/>
      <c r="D13" s="30" t="s">
        <v>0</v>
      </c>
      <c r="E13" s="31"/>
      <c r="F13" s="32" t="s">
        <v>1</v>
      </c>
      <c r="G13" s="33" t="s">
        <v>2</v>
      </c>
      <c r="H13" s="33" t="s">
        <v>3</v>
      </c>
      <c r="I13" s="34" t="s">
        <v>4</v>
      </c>
      <c r="J13" s="35"/>
      <c r="K13" s="36"/>
      <c r="L13" s="33" t="s">
        <v>2</v>
      </c>
      <c r="M13" s="37" t="s">
        <v>3</v>
      </c>
    </row>
    <row r="14" spans="2:28" x14ac:dyDescent="0.25">
      <c r="B14" s="38" t="s">
        <v>5</v>
      </c>
      <c r="C14" s="39" t="s">
        <v>6</v>
      </c>
      <c r="D14" s="39" t="s">
        <v>7</v>
      </c>
      <c r="E14" s="39" t="s">
        <v>8</v>
      </c>
      <c r="F14" s="40" t="s">
        <v>9</v>
      </c>
      <c r="G14" s="271" t="s">
        <v>10</v>
      </c>
      <c r="H14" s="272"/>
      <c r="I14" s="39" t="s">
        <v>11</v>
      </c>
      <c r="J14" s="39" t="s">
        <v>12</v>
      </c>
      <c r="K14" s="39" t="s">
        <v>13</v>
      </c>
      <c r="L14" s="271" t="s">
        <v>14</v>
      </c>
      <c r="M14" s="273"/>
    </row>
    <row r="15" spans="2:28" x14ac:dyDescent="0.25">
      <c r="B15" s="41" t="s">
        <v>18</v>
      </c>
      <c r="C15" s="42"/>
      <c r="D15" s="43"/>
      <c r="E15" s="43"/>
      <c r="F15" s="44"/>
      <c r="G15" s="45"/>
      <c r="H15" s="45"/>
      <c r="I15" s="43"/>
      <c r="J15" s="43"/>
      <c r="K15" s="46"/>
      <c r="L15" s="45"/>
      <c r="M15" s="47"/>
    </row>
    <row r="16" spans="2:28" x14ac:dyDescent="0.25">
      <c r="B16" s="41" t="s">
        <v>53</v>
      </c>
      <c r="C16" s="111">
        <v>199427.69357735009</v>
      </c>
      <c r="D16" s="111">
        <v>209963.23203961999</v>
      </c>
      <c r="E16" s="111">
        <v>249790.09664981999</v>
      </c>
      <c r="F16" s="112">
        <v>271926.39572998998</v>
      </c>
      <c r="G16" s="64">
        <v>0.109</v>
      </c>
      <c r="H16" s="64">
        <v>0.97199999999999998</v>
      </c>
      <c r="I16" s="111">
        <v>301486.14895894</v>
      </c>
      <c r="J16" s="111">
        <v>330602.48083777999</v>
      </c>
      <c r="K16" s="111">
        <v>363434.39966883999</v>
      </c>
      <c r="L16" s="64">
        <v>0.10199999999999999</v>
      </c>
      <c r="M16" s="65">
        <v>0.99299999999999999</v>
      </c>
    </row>
    <row r="17" spans="2:13" ht="18" x14ac:dyDescent="0.25">
      <c r="B17" s="113" t="s">
        <v>54</v>
      </c>
      <c r="C17" s="114">
        <v>199598.5215570101</v>
      </c>
      <c r="D17" s="115">
        <v>204461.69318949</v>
      </c>
      <c r="E17" s="116">
        <v>247048.37871800998</v>
      </c>
      <c r="F17" s="116">
        <v>263134.03109159</v>
      </c>
      <c r="G17" s="117">
        <v>9.6000000000000002E-2</v>
      </c>
      <c r="H17" s="117">
        <v>0.95599999999999996</v>
      </c>
      <c r="I17" s="115">
        <v>297935.38818250998</v>
      </c>
      <c r="J17" s="115">
        <v>326849.89672269998</v>
      </c>
      <c r="K17" s="116">
        <v>359099.53089917998</v>
      </c>
      <c r="L17" s="117">
        <v>0.109</v>
      </c>
      <c r="M17" s="117">
        <v>0.97599999999999998</v>
      </c>
    </row>
    <row r="18" spans="2:13" x14ac:dyDescent="0.25">
      <c r="B18" s="113" t="s">
        <v>55</v>
      </c>
      <c r="C18" s="118">
        <v>-170.82797965999924</v>
      </c>
      <c r="D18" s="119">
        <v>5501.5388501300004</v>
      </c>
      <c r="E18" s="120">
        <v>2741.7179318099998</v>
      </c>
      <c r="F18" s="120">
        <v>8792.3646384000003</v>
      </c>
      <c r="G18" s="121">
        <v>-4.72</v>
      </c>
      <c r="H18" s="121">
        <v>1.7000000000000001E-2</v>
      </c>
      <c r="I18" s="119">
        <v>3550.7607764300001</v>
      </c>
      <c r="J18" s="119">
        <v>3752.5841150799997</v>
      </c>
      <c r="K18" s="120">
        <v>4334.86876966</v>
      </c>
      <c r="L18" s="121">
        <v>-0.21</v>
      </c>
      <c r="M18" s="121">
        <v>1.7000000000000001E-2</v>
      </c>
    </row>
    <row r="19" spans="2:13" x14ac:dyDescent="0.25">
      <c r="B19" s="70" t="s">
        <v>56</v>
      </c>
      <c r="C19" s="111">
        <v>6844.5333029899994</v>
      </c>
      <c r="D19" s="111">
        <v>8080.5</v>
      </c>
      <c r="E19" s="111">
        <v>3441.8679999999999</v>
      </c>
      <c r="F19" s="122">
        <v>7541.5099821800004</v>
      </c>
      <c r="G19" s="123">
        <v>3.3000000000000002E-2</v>
      </c>
      <c r="H19" s="123">
        <v>2.8000000000000001E-2</v>
      </c>
      <c r="I19" s="111">
        <v>2034.14507465</v>
      </c>
      <c r="J19" s="111">
        <v>-5.4592208499999995</v>
      </c>
      <c r="K19" s="111">
        <v>-2173.4255650599998</v>
      </c>
      <c r="L19" s="123">
        <v>-1.661</v>
      </c>
      <c r="M19" s="124">
        <v>7.0000000000000001E-3</v>
      </c>
    </row>
    <row r="20" spans="2:13" x14ac:dyDescent="0.25">
      <c r="B20" s="125" t="s">
        <v>57</v>
      </c>
      <c r="C20" s="126">
        <v>206272.22688034008</v>
      </c>
      <c r="D20" s="126">
        <v>218043.73203961999</v>
      </c>
      <c r="E20" s="127">
        <v>253231.96464981997</v>
      </c>
      <c r="F20" s="127">
        <v>279467.90571217</v>
      </c>
      <c r="G20" s="128">
        <v>0.107</v>
      </c>
      <c r="H20" s="128">
        <v>1</v>
      </c>
      <c r="I20" s="126">
        <v>303520.29403359001</v>
      </c>
      <c r="J20" s="126">
        <v>330597.02161692997</v>
      </c>
      <c r="K20" s="127">
        <v>361260.97410378</v>
      </c>
      <c r="L20" s="128">
        <v>8.8999999999999996E-2</v>
      </c>
      <c r="M20" s="129">
        <v>1</v>
      </c>
    </row>
    <row r="21" spans="2:13" x14ac:dyDescent="0.25">
      <c r="B21" s="41" t="s">
        <v>19</v>
      </c>
      <c r="C21" s="48"/>
      <c r="D21" s="48"/>
      <c r="E21" s="48"/>
      <c r="F21" s="49"/>
      <c r="G21" s="50"/>
      <c r="H21" s="50"/>
      <c r="I21" s="48"/>
      <c r="J21" s="48"/>
      <c r="K21" s="48"/>
      <c r="L21" s="50"/>
      <c r="M21" s="51"/>
    </row>
    <row r="22" spans="2:13" x14ac:dyDescent="0.25">
      <c r="B22" s="41" t="s">
        <v>58</v>
      </c>
      <c r="C22" s="111">
        <v>219063.27767511003</v>
      </c>
      <c r="D22" s="111">
        <v>235703.56017521003</v>
      </c>
      <c r="E22" s="111">
        <v>257947.42357738991</v>
      </c>
      <c r="F22" s="112">
        <v>292234.14278583007</v>
      </c>
      <c r="G22" s="130">
        <v>0.10100000000000001</v>
      </c>
      <c r="H22" s="130">
        <v>0.97</v>
      </c>
      <c r="I22" s="111">
        <v>297892.50922050525</v>
      </c>
      <c r="J22" s="111">
        <v>319904.46157141734</v>
      </c>
      <c r="K22" s="111">
        <v>339472.27963227336</v>
      </c>
      <c r="L22" s="130">
        <v>5.0999999999999997E-2</v>
      </c>
      <c r="M22" s="131">
        <v>0.97399999999999998</v>
      </c>
    </row>
    <row r="23" spans="2:13" x14ac:dyDescent="0.25">
      <c r="B23" s="113" t="s">
        <v>59</v>
      </c>
      <c r="C23" s="114">
        <v>31147.244591339997</v>
      </c>
      <c r="D23" s="115">
        <v>30884.794461420028</v>
      </c>
      <c r="E23" s="116">
        <v>31103.821051760027</v>
      </c>
      <c r="F23" s="116">
        <v>32791.448856159957</v>
      </c>
      <c r="G23" s="117">
        <v>1.7000000000000001E-2</v>
      </c>
      <c r="H23" s="117">
        <v>0.123</v>
      </c>
      <c r="I23" s="115">
        <v>33149.051676059971</v>
      </c>
      <c r="J23" s="115">
        <v>34314.962874959994</v>
      </c>
      <c r="K23" s="116">
        <v>34935.384459510016</v>
      </c>
      <c r="L23" s="117">
        <v>2.1000000000000001E-2</v>
      </c>
      <c r="M23" s="117">
        <v>0.106</v>
      </c>
    </row>
    <row r="24" spans="2:13" x14ac:dyDescent="0.25">
      <c r="B24" s="113" t="s">
        <v>60</v>
      </c>
      <c r="C24" s="132">
        <v>124414.59538848999</v>
      </c>
      <c r="D24" s="57">
        <v>142147.35547112999</v>
      </c>
      <c r="E24" s="133">
        <v>155662.37066803992</v>
      </c>
      <c r="F24" s="133">
        <v>185135.9295084101</v>
      </c>
      <c r="G24" s="134">
        <v>0.14199999999999999</v>
      </c>
      <c r="H24" s="134">
        <v>0.58399999999999996</v>
      </c>
      <c r="I24" s="57">
        <v>182675.06020667523</v>
      </c>
      <c r="J24" s="57">
        <v>200733.77647775738</v>
      </c>
      <c r="K24" s="133">
        <v>220649.08513654338</v>
      </c>
      <c r="L24" s="134">
        <v>0.06</v>
      </c>
      <c r="M24" s="134">
        <v>0.61499999999999999</v>
      </c>
    </row>
    <row r="25" spans="2:13" x14ac:dyDescent="0.25">
      <c r="B25" s="113" t="s">
        <v>61</v>
      </c>
      <c r="C25" s="132">
        <v>29293.555777670015</v>
      </c>
      <c r="D25" s="57">
        <v>28601.541390170001</v>
      </c>
      <c r="E25" s="133">
        <v>34900.130468199997</v>
      </c>
      <c r="F25" s="133">
        <v>33031.858521590002</v>
      </c>
      <c r="G25" s="134">
        <v>4.1000000000000002E-2</v>
      </c>
      <c r="H25" s="134">
        <v>0.122</v>
      </c>
      <c r="I25" s="57">
        <v>36723.355755199998</v>
      </c>
      <c r="J25" s="57">
        <v>37922.852622509999</v>
      </c>
      <c r="K25" s="133">
        <v>38577.247940830006</v>
      </c>
      <c r="L25" s="134">
        <v>5.2999999999999999E-2</v>
      </c>
      <c r="M25" s="134">
        <v>0.114</v>
      </c>
    </row>
    <row r="26" spans="2:13" ht="18" x14ac:dyDescent="0.25">
      <c r="B26" s="113" t="s">
        <v>62</v>
      </c>
      <c r="C26" s="118">
        <v>34207.881917609993</v>
      </c>
      <c r="D26" s="119">
        <v>34069.868852489999</v>
      </c>
      <c r="E26" s="120">
        <v>36281.101389389994</v>
      </c>
      <c r="F26" s="120">
        <v>41274.905899669997</v>
      </c>
      <c r="G26" s="121">
        <v>6.5000000000000002E-2</v>
      </c>
      <c r="H26" s="121">
        <v>0.14099999999999999</v>
      </c>
      <c r="I26" s="119">
        <v>45345.041582570004</v>
      </c>
      <c r="J26" s="119">
        <v>46932.869596190008</v>
      </c>
      <c r="K26" s="120">
        <v>45310.562095390007</v>
      </c>
      <c r="L26" s="121">
        <v>3.2000000000000001E-2</v>
      </c>
      <c r="M26" s="121">
        <v>0.14000000000000001</v>
      </c>
    </row>
    <row r="27" spans="2:13" x14ac:dyDescent="0.25">
      <c r="B27" s="41" t="s">
        <v>63</v>
      </c>
      <c r="C27" s="111">
        <v>7867.49097772</v>
      </c>
      <c r="D27" s="111">
        <v>7355.9380768499996</v>
      </c>
      <c r="E27" s="111">
        <v>7614.7733915600002</v>
      </c>
      <c r="F27" s="112">
        <v>7337.5654316700002</v>
      </c>
      <c r="G27" s="135">
        <v>-2.3E-2</v>
      </c>
      <c r="H27" s="135">
        <v>0.03</v>
      </c>
      <c r="I27" s="111">
        <v>7145.8900480299999</v>
      </c>
      <c r="J27" s="111">
        <v>6926.5175846399998</v>
      </c>
      <c r="K27" s="111">
        <v>11608.103328069999</v>
      </c>
      <c r="L27" s="135">
        <v>0.16500000000000001</v>
      </c>
      <c r="M27" s="136">
        <v>2.5999999999999999E-2</v>
      </c>
    </row>
    <row r="28" spans="2:13" x14ac:dyDescent="0.25">
      <c r="B28" s="125" t="s">
        <v>64</v>
      </c>
      <c r="C28" s="137">
        <v>226930.76865283004</v>
      </c>
      <c r="D28" s="137">
        <v>243059.49825206003</v>
      </c>
      <c r="E28" s="138">
        <v>265562.19696894992</v>
      </c>
      <c r="F28" s="138">
        <v>299571.70821750007</v>
      </c>
      <c r="G28" s="128">
        <v>9.7000000000000003E-2</v>
      </c>
      <c r="H28" s="128">
        <v>1</v>
      </c>
      <c r="I28" s="137">
        <v>305038.39926853526</v>
      </c>
      <c r="J28" s="137">
        <v>326830.97915605735</v>
      </c>
      <c r="K28" s="138">
        <v>351080.38296034338</v>
      </c>
      <c r="L28" s="128">
        <v>5.3999999999999999E-2</v>
      </c>
      <c r="M28" s="129">
        <v>1</v>
      </c>
    </row>
    <row r="29" spans="2:13" x14ac:dyDescent="0.25">
      <c r="B29" s="52" t="s">
        <v>20</v>
      </c>
      <c r="C29" s="53">
        <v>-20658.5</v>
      </c>
      <c r="D29" s="53">
        <v>-25015.8</v>
      </c>
      <c r="E29" s="54">
        <v>-12330.2</v>
      </c>
      <c r="F29" s="54">
        <v>-20103.8</v>
      </c>
      <c r="G29" s="55">
        <v>-8.9999999999999993E-3</v>
      </c>
      <c r="H29" s="55"/>
      <c r="I29" s="53">
        <v>-1518.1</v>
      </c>
      <c r="J29" s="53">
        <v>3766</v>
      </c>
      <c r="K29" s="54">
        <v>10180.6</v>
      </c>
      <c r="L29" s="55">
        <v>-1.7969999999999999</v>
      </c>
      <c r="M29" s="56"/>
    </row>
    <row r="30" spans="2:13" x14ac:dyDescent="0.25">
      <c r="B30" s="41"/>
      <c r="C30" s="57"/>
      <c r="D30" s="57"/>
      <c r="E30" s="57"/>
      <c r="F30" s="57"/>
      <c r="G30" s="58"/>
      <c r="H30" s="58"/>
      <c r="I30" s="57"/>
      <c r="J30" s="57"/>
      <c r="K30" s="57"/>
      <c r="L30" s="58"/>
      <c r="M30" s="59"/>
    </row>
    <row r="31" spans="2:13" x14ac:dyDescent="0.25">
      <c r="B31" s="60" t="s">
        <v>21</v>
      </c>
      <c r="C31" s="57"/>
      <c r="D31" s="57"/>
      <c r="E31" s="57"/>
      <c r="F31" s="57"/>
      <c r="G31" s="61"/>
      <c r="H31" s="61"/>
      <c r="I31" s="57"/>
      <c r="J31" s="57"/>
      <c r="K31" s="57"/>
      <c r="L31" s="61"/>
      <c r="M31" s="61"/>
    </row>
    <row r="32" spans="2:13" ht="18" x14ac:dyDescent="0.25">
      <c r="B32" s="139" t="s">
        <v>65</v>
      </c>
      <c r="C32" s="140">
        <v>37512.014996999991</v>
      </c>
      <c r="D32" s="140">
        <v>30653.278587339999</v>
      </c>
      <c r="E32" s="140">
        <v>53769.185803</v>
      </c>
      <c r="F32" s="141">
        <v>38384.562829999806</v>
      </c>
      <c r="G32" s="64">
        <v>8.0000000000000002E-3</v>
      </c>
      <c r="H32" s="64">
        <v>1</v>
      </c>
      <c r="I32" s="140">
        <v>70135.832982922671</v>
      </c>
      <c r="J32" s="140">
        <v>86658.866779584147</v>
      </c>
      <c r="K32" s="142">
        <v>98736.324889054231</v>
      </c>
      <c r="L32" s="64">
        <v>0.37</v>
      </c>
      <c r="M32" s="65">
        <v>1</v>
      </c>
    </row>
    <row r="33" spans="2:13" x14ac:dyDescent="0.25">
      <c r="B33" s="62" t="s">
        <v>22</v>
      </c>
      <c r="C33" s="57"/>
      <c r="D33" s="57"/>
      <c r="E33" s="57"/>
      <c r="F33" s="63"/>
      <c r="G33" s="64"/>
      <c r="H33" s="64"/>
      <c r="I33" s="57"/>
      <c r="J33" s="57"/>
      <c r="K33" s="57"/>
      <c r="L33" s="64"/>
      <c r="M33" s="65"/>
    </row>
    <row r="34" spans="2:13" x14ac:dyDescent="0.25">
      <c r="B34" s="62" t="s">
        <v>66</v>
      </c>
      <c r="C34" s="111">
        <v>201117.23260989011</v>
      </c>
      <c r="D34" s="111">
        <v>207023.41379783</v>
      </c>
      <c r="E34" s="111">
        <v>248593.58917814997</v>
      </c>
      <c r="F34" s="112">
        <v>264888.78424712003</v>
      </c>
      <c r="G34" s="64">
        <v>9.6000000000000002E-2</v>
      </c>
      <c r="H34" s="64">
        <v>1</v>
      </c>
      <c r="I34" s="111">
        <v>298827.09487355</v>
      </c>
      <c r="J34" s="111">
        <v>327821.12941652996</v>
      </c>
      <c r="K34" s="111">
        <v>360578.40973123</v>
      </c>
      <c r="L34" s="64">
        <v>0.108</v>
      </c>
      <c r="M34" s="65">
        <v>1</v>
      </c>
    </row>
    <row r="35" spans="2:13" ht="18" x14ac:dyDescent="0.25">
      <c r="B35" s="143" t="s">
        <v>67</v>
      </c>
      <c r="C35" s="114">
        <v>199598.5215570101</v>
      </c>
      <c r="D35" s="115">
        <v>204461.69318949</v>
      </c>
      <c r="E35" s="115">
        <v>247048.37871800998</v>
      </c>
      <c r="F35" s="144">
        <v>263134.03109159</v>
      </c>
      <c r="G35" s="117">
        <v>9.6000000000000002E-2</v>
      </c>
      <c r="H35" s="117">
        <v>0.99199999999999999</v>
      </c>
      <c r="I35" s="115">
        <v>297935.38818250998</v>
      </c>
      <c r="J35" s="115">
        <v>326849.89672269998</v>
      </c>
      <c r="K35" s="116">
        <v>359099.53089917998</v>
      </c>
      <c r="L35" s="117">
        <v>0.109</v>
      </c>
      <c r="M35" s="117">
        <v>0.996</v>
      </c>
    </row>
    <row r="36" spans="2:13" x14ac:dyDescent="0.25">
      <c r="B36" s="143" t="s">
        <v>68</v>
      </c>
      <c r="C36" s="118">
        <v>1518.7110528799999</v>
      </c>
      <c r="D36" s="119">
        <v>2561.7206083399997</v>
      </c>
      <c r="E36" s="119">
        <v>1545.2104601400001</v>
      </c>
      <c r="F36" s="145">
        <v>1754.75315553</v>
      </c>
      <c r="G36" s="121">
        <v>4.9000000000000002E-2</v>
      </c>
      <c r="H36" s="121">
        <v>8.0000000000000002E-3</v>
      </c>
      <c r="I36" s="119">
        <v>891.7066910399999</v>
      </c>
      <c r="J36" s="119">
        <v>971.23269383000002</v>
      </c>
      <c r="K36" s="120">
        <v>1478.87883205</v>
      </c>
      <c r="L36" s="121">
        <v>-5.5E-2</v>
      </c>
      <c r="M36" s="121">
        <v>4.0000000000000001E-3</v>
      </c>
    </row>
    <row r="37" spans="2:13" x14ac:dyDescent="0.25">
      <c r="B37" s="146" t="s">
        <v>69</v>
      </c>
      <c r="C37" s="137">
        <v>201117.23260989011</v>
      </c>
      <c r="D37" s="137">
        <v>207023.41379783</v>
      </c>
      <c r="E37" s="137">
        <v>248593.58917814997</v>
      </c>
      <c r="F37" s="147">
        <v>264888.78424712003</v>
      </c>
      <c r="G37" s="148">
        <v>9.6000000000000002E-2</v>
      </c>
      <c r="H37" s="148">
        <v>1</v>
      </c>
      <c r="I37" s="137">
        <v>298827.09487355</v>
      </c>
      <c r="J37" s="137">
        <v>327821.12941652996</v>
      </c>
      <c r="K37" s="138">
        <v>360578.40973123</v>
      </c>
      <c r="L37" s="148">
        <v>0.108</v>
      </c>
      <c r="M37" s="149">
        <v>1</v>
      </c>
    </row>
    <row r="38" spans="2:13" x14ac:dyDescent="0.25">
      <c r="B38" s="66" t="s">
        <v>23</v>
      </c>
      <c r="C38" s="48"/>
      <c r="D38" s="48"/>
      <c r="E38" s="48"/>
      <c r="F38" s="49"/>
      <c r="G38" s="67"/>
      <c r="H38" s="67"/>
      <c r="I38" s="48"/>
      <c r="J38" s="48"/>
      <c r="K38" s="48"/>
      <c r="L38" s="67"/>
      <c r="M38" s="68"/>
    </row>
    <row r="39" spans="2:13" x14ac:dyDescent="0.25">
      <c r="B39" s="62" t="s">
        <v>70</v>
      </c>
      <c r="C39" s="111">
        <v>155737.72663517011</v>
      </c>
      <c r="D39" s="111">
        <v>168870.33489758</v>
      </c>
      <c r="E39" s="111">
        <v>187209.62998358996</v>
      </c>
      <c r="F39" s="112">
        <v>219166.65598545023</v>
      </c>
      <c r="G39" s="64">
        <v>0.121</v>
      </c>
      <c r="H39" s="64">
        <v>0.95947712919389472</v>
      </c>
      <c r="I39" s="111">
        <v>221545.37184259732</v>
      </c>
      <c r="J39" s="111">
        <v>234235.74505230581</v>
      </c>
      <c r="K39" s="111">
        <v>250233.98151410578</v>
      </c>
      <c r="L39" s="64">
        <v>4.4999999999999998E-2</v>
      </c>
      <c r="M39" s="65">
        <v>0.96599999999999997</v>
      </c>
    </row>
    <row r="40" spans="2:13" x14ac:dyDescent="0.25">
      <c r="B40" s="143" t="s">
        <v>59</v>
      </c>
      <c r="C40" s="114">
        <v>31147.244591339997</v>
      </c>
      <c r="D40" s="115">
        <v>30884.794461419999</v>
      </c>
      <c r="E40" s="115">
        <v>31103.821051759998</v>
      </c>
      <c r="F40" s="144">
        <v>32791.448856160001</v>
      </c>
      <c r="G40" s="117">
        <v>1.7000000000000001E-2</v>
      </c>
      <c r="H40" s="117">
        <v>0.16700000000000001</v>
      </c>
      <c r="I40" s="115">
        <v>33149.05167606</v>
      </c>
      <c r="J40" s="115">
        <v>34017.807930499999</v>
      </c>
      <c r="K40" s="116">
        <v>34935.384459510016</v>
      </c>
      <c r="L40" s="117">
        <v>2.1000000000000001E-2</v>
      </c>
      <c r="M40" s="117">
        <v>0.14099999999999999</v>
      </c>
    </row>
    <row r="41" spans="2:13" x14ac:dyDescent="0.25">
      <c r="B41" s="143" t="s">
        <v>60</v>
      </c>
      <c r="C41" s="132">
        <v>90382.600126220103</v>
      </c>
      <c r="D41" s="57">
        <v>103915.67158366999</v>
      </c>
      <c r="E41" s="57">
        <v>119824.70754243994</v>
      </c>
      <c r="F41" s="63">
        <v>145100.30122962024</v>
      </c>
      <c r="G41" s="134">
        <v>0.17100000000000001</v>
      </c>
      <c r="H41" s="134">
        <v>0.59899999999999998</v>
      </c>
      <c r="I41" s="57">
        <v>143051.27858396733</v>
      </c>
      <c r="J41" s="57">
        <v>153285.06752561583</v>
      </c>
      <c r="K41" s="133">
        <v>169988.03495920578</v>
      </c>
      <c r="L41" s="134">
        <v>5.3999999999999999E-2</v>
      </c>
      <c r="M41" s="134">
        <v>0.63800000000000001</v>
      </c>
    </row>
    <row r="42" spans="2:13" x14ac:dyDescent="0.25">
      <c r="B42" s="143" t="s">
        <v>71</v>
      </c>
      <c r="C42" s="118">
        <v>34207.881917609993</v>
      </c>
      <c r="D42" s="119">
        <v>34069.868852489999</v>
      </c>
      <c r="E42" s="119">
        <v>36281.101389390002</v>
      </c>
      <c r="F42" s="145">
        <v>41274.905899669997</v>
      </c>
      <c r="G42" s="121">
        <v>6.5000000000000002E-2</v>
      </c>
      <c r="H42" s="121">
        <v>0.193</v>
      </c>
      <c r="I42" s="119">
        <v>45345.041582570004</v>
      </c>
      <c r="J42" s="119">
        <v>46932.869596190001</v>
      </c>
      <c r="K42" s="120">
        <v>45310.56209539</v>
      </c>
      <c r="L42" s="121">
        <v>3.2000000000000001E-2</v>
      </c>
      <c r="M42" s="121">
        <v>0.187</v>
      </c>
    </row>
    <row r="43" spans="2:13" x14ac:dyDescent="0.25">
      <c r="B43" s="62" t="s">
        <v>63</v>
      </c>
      <c r="C43" s="111">
        <v>7867.49097772</v>
      </c>
      <c r="D43" s="111">
        <v>7499.8003129099998</v>
      </c>
      <c r="E43" s="111">
        <v>7614.7733915600002</v>
      </c>
      <c r="F43" s="112">
        <v>7337.5654316700002</v>
      </c>
      <c r="G43" s="64">
        <v>-2.3E-2</v>
      </c>
      <c r="H43" s="64">
        <v>4.1000000000000002E-2</v>
      </c>
      <c r="I43" s="111">
        <v>7145.8900480299999</v>
      </c>
      <c r="J43" s="111">
        <v>6926.5175846399998</v>
      </c>
      <c r="K43" s="111">
        <v>11608.103328069999</v>
      </c>
      <c r="L43" s="64">
        <v>0.16500000000000001</v>
      </c>
      <c r="M43" s="65">
        <v>3.4000000000000002E-2</v>
      </c>
    </row>
    <row r="44" spans="2:13" x14ac:dyDescent="0.25">
      <c r="B44" s="146" t="s">
        <v>72</v>
      </c>
      <c r="C44" s="137">
        <v>163605.21761289012</v>
      </c>
      <c r="D44" s="137">
        <v>176370.13521049</v>
      </c>
      <c r="E44" s="137">
        <v>194824.40337514997</v>
      </c>
      <c r="F44" s="147">
        <v>226504.22141712022</v>
      </c>
      <c r="G44" s="148">
        <v>0.115</v>
      </c>
      <c r="H44" s="148">
        <v>1</v>
      </c>
      <c r="I44" s="137">
        <v>228691.26189062733</v>
      </c>
      <c r="J44" s="137">
        <v>241162.26263694582</v>
      </c>
      <c r="K44" s="138">
        <v>261842.08484217577</v>
      </c>
      <c r="L44" s="148">
        <v>0.05</v>
      </c>
      <c r="M44" s="149">
        <v>1</v>
      </c>
    </row>
    <row r="45" spans="2:13" ht="18" x14ac:dyDescent="0.25">
      <c r="B45" s="62" t="s">
        <v>73</v>
      </c>
      <c r="C45" s="111">
        <v>-27179.382079000003</v>
      </c>
      <c r="D45" s="111">
        <v>-26323.095905229999</v>
      </c>
      <c r="E45" s="111">
        <v>-32014.573155680002</v>
      </c>
      <c r="F45" s="112">
        <v>-43370.427601999996</v>
      </c>
      <c r="G45" s="64">
        <v>0.16900000000000001</v>
      </c>
      <c r="H45" s="64">
        <v>1</v>
      </c>
      <c r="I45" s="111">
        <v>-34626.521118314791</v>
      </c>
      <c r="J45" s="111">
        <v>-51344.22111296621</v>
      </c>
      <c r="K45" s="150">
        <v>-62781.138876740013</v>
      </c>
      <c r="L45" s="64">
        <v>0.13100000000000001</v>
      </c>
      <c r="M45" s="65">
        <v>1</v>
      </c>
    </row>
    <row r="46" spans="2:13" ht="18" x14ac:dyDescent="0.25">
      <c r="B46" s="143" t="s">
        <v>74</v>
      </c>
      <c r="C46" s="114">
        <v>-24403.212850670003</v>
      </c>
      <c r="D46" s="115">
        <v>-24099.802260230001</v>
      </c>
      <c r="E46" s="115">
        <v>-30403.824452680001</v>
      </c>
      <c r="F46" s="144">
        <v>-40153.520992869999</v>
      </c>
      <c r="G46" s="117">
        <v>0.18099999999999999</v>
      </c>
      <c r="H46" s="117">
        <v>0.92200000000000004</v>
      </c>
      <c r="I46" s="115">
        <v>-31077.350420054801</v>
      </c>
      <c r="J46" s="115">
        <v>-47064.981417616204</v>
      </c>
      <c r="K46" s="115">
        <v>-61396.708817639999</v>
      </c>
      <c r="L46" s="117">
        <v>0.152</v>
      </c>
      <c r="M46" s="117">
        <v>0.92900000000000005</v>
      </c>
    </row>
    <row r="47" spans="2:13" ht="18" x14ac:dyDescent="0.25">
      <c r="B47" s="143" t="s">
        <v>75</v>
      </c>
      <c r="C47" s="132">
        <v>-260.77072299999998</v>
      </c>
      <c r="D47" s="57">
        <v>-165.83072399999998</v>
      </c>
      <c r="E47" s="57">
        <v>-343.08130699999998</v>
      </c>
      <c r="F47" s="63">
        <v>-152.00955999999999</v>
      </c>
      <c r="G47" s="134">
        <v>-0.16500000000000001</v>
      </c>
      <c r="H47" s="134">
        <v>8.0000000000000002E-3</v>
      </c>
      <c r="I47" s="57">
        <v>-362.29897868</v>
      </c>
      <c r="J47" s="57">
        <v>-166.67244367999999</v>
      </c>
      <c r="K47" s="57">
        <v>-243.52319467999999</v>
      </c>
      <c r="L47" s="134">
        <v>0.17</v>
      </c>
      <c r="M47" s="134">
        <v>5.0000000000000001E-3</v>
      </c>
    </row>
    <row r="48" spans="2:13" ht="27" x14ac:dyDescent="0.25">
      <c r="B48" s="143" t="s">
        <v>76</v>
      </c>
      <c r="C48" s="132">
        <v>1157.6823629999999</v>
      </c>
      <c r="D48" s="57">
        <v>208.18034499999999</v>
      </c>
      <c r="E48" s="57">
        <v>1.122279</v>
      </c>
      <c r="F48" s="63">
        <v>364.00017300000002</v>
      </c>
      <c r="G48" s="134">
        <v>-0.32</v>
      </c>
      <c r="H48" s="134">
        <v>-1.4999999999999999E-2</v>
      </c>
      <c r="I48" s="57">
        <v>59.978131350000005</v>
      </c>
      <c r="J48" s="57">
        <v>389.08144264999902</v>
      </c>
      <c r="K48" s="57">
        <v>61.647434709999999</v>
      </c>
      <c r="L48" s="134">
        <v>-0.44700000000000001</v>
      </c>
      <c r="M48" s="134">
        <v>-5.0000000000000001E-3</v>
      </c>
    </row>
    <row r="49" spans="2:13" ht="18" x14ac:dyDescent="0.25">
      <c r="B49" s="143" t="s">
        <v>77</v>
      </c>
      <c r="C49" s="118">
        <v>-3673.0808683300002</v>
      </c>
      <c r="D49" s="119">
        <v>-2265.643266</v>
      </c>
      <c r="E49" s="119">
        <v>-1268.7896749999998</v>
      </c>
      <c r="F49" s="145">
        <v>-3428.89722213</v>
      </c>
      <c r="G49" s="121">
        <v>-2.3E-2</v>
      </c>
      <c r="H49" s="121">
        <v>8.5000000000000006E-2</v>
      </c>
      <c r="I49" s="119">
        <v>-3246.8498509299893</v>
      </c>
      <c r="J49" s="119">
        <v>-4501.6486943200098</v>
      </c>
      <c r="K49" s="119">
        <v>-1202.5542991300201</v>
      </c>
      <c r="L49" s="121">
        <v>-0.29499999999999998</v>
      </c>
      <c r="M49" s="121">
        <v>7.0000000000000007E-2</v>
      </c>
    </row>
    <row r="50" spans="2:13" ht="18" x14ac:dyDescent="0.25">
      <c r="B50" s="62" t="s">
        <v>78</v>
      </c>
      <c r="C50" s="111">
        <v>11740.449777999997</v>
      </c>
      <c r="D50" s="111">
        <v>-23213.375669999994</v>
      </c>
      <c r="E50" s="111">
        <v>-9870.6348880000005</v>
      </c>
      <c r="F50" s="112">
        <v>-4711.3201879199942</v>
      </c>
      <c r="G50" s="64">
        <v>-1.738</v>
      </c>
      <c r="H50" s="64">
        <v>1</v>
      </c>
      <c r="I50" s="111">
        <v>-33946.620025559809</v>
      </c>
      <c r="J50" s="111">
        <v>-32173.798190173991</v>
      </c>
      <c r="K50" s="150">
        <v>-12140.524826502819</v>
      </c>
      <c r="L50" s="64">
        <v>0.371</v>
      </c>
      <c r="M50" s="65">
        <v>1</v>
      </c>
    </row>
    <row r="51" spans="2:13" x14ac:dyDescent="0.25">
      <c r="B51" s="143" t="s">
        <v>79</v>
      </c>
      <c r="C51" s="114">
        <v>1643.0957769999952</v>
      </c>
      <c r="D51" s="115">
        <v>-42438.026606999993</v>
      </c>
      <c r="E51" s="115">
        <v>-9124.7332159999987</v>
      </c>
      <c r="F51" s="144">
        <v>6674.6514400800042</v>
      </c>
      <c r="G51" s="117">
        <v>0.59599999999999997</v>
      </c>
      <c r="H51" s="117">
        <v>0.36899999999999999</v>
      </c>
      <c r="I51" s="115">
        <v>-16834.493275800309</v>
      </c>
      <c r="J51" s="115">
        <v>-16463.38622230307</v>
      </c>
      <c r="K51" s="115">
        <v>765.45416603143144</v>
      </c>
      <c r="L51" s="117">
        <v>-0.51400000000000001</v>
      </c>
      <c r="M51" s="117">
        <v>-0.11799999999999999</v>
      </c>
    </row>
    <row r="52" spans="2:13" x14ac:dyDescent="0.25">
      <c r="B52" s="151" t="s">
        <v>80</v>
      </c>
      <c r="C52" s="132">
        <v>-386.32299999999998</v>
      </c>
      <c r="D52" s="57">
        <v>-496.853139</v>
      </c>
      <c r="E52" s="57">
        <v>-547.95535499999994</v>
      </c>
      <c r="F52" s="63">
        <v>-574.70690999999999</v>
      </c>
      <c r="G52" s="134">
        <v>0.14199999999999999</v>
      </c>
      <c r="H52" s="134">
        <v>4.1000000000000002E-2</v>
      </c>
      <c r="I52" s="57">
        <v>-1796.0003187094999</v>
      </c>
      <c r="J52" s="57">
        <v>-1819.9100761309201</v>
      </c>
      <c r="K52" s="57">
        <v>-1992.0911034242499</v>
      </c>
      <c r="L52" s="134">
        <v>0.51300000000000001</v>
      </c>
      <c r="M52" s="134">
        <v>9.9000000000000005E-2</v>
      </c>
    </row>
    <row r="53" spans="2:13" ht="18" x14ac:dyDescent="0.25">
      <c r="B53" s="152" t="s">
        <v>81</v>
      </c>
      <c r="C53" s="118">
        <v>10483.677001000002</v>
      </c>
      <c r="D53" s="119">
        <v>19721.504075999997</v>
      </c>
      <c r="E53" s="119">
        <v>-197.94631700000167</v>
      </c>
      <c r="F53" s="145">
        <v>-10811.264717999999</v>
      </c>
      <c r="G53" s="121">
        <v>-2.0099999999999998</v>
      </c>
      <c r="H53" s="121">
        <v>0.59</v>
      </c>
      <c r="I53" s="119">
        <v>-15316.126431050003</v>
      </c>
      <c r="J53" s="119">
        <v>-13890.501891740001</v>
      </c>
      <c r="K53" s="119">
        <v>-10913.887889109999</v>
      </c>
      <c r="L53" s="121">
        <v>3.0000000000000001E-3</v>
      </c>
      <c r="M53" s="121">
        <v>1.0189999999999999</v>
      </c>
    </row>
    <row r="54" spans="2:13" ht="18" x14ac:dyDescent="0.25">
      <c r="B54" s="153" t="s">
        <v>82</v>
      </c>
      <c r="C54" s="154">
        <v>22073.082695999983</v>
      </c>
      <c r="D54" s="154">
        <v>-18883.192987889994</v>
      </c>
      <c r="E54" s="154">
        <v>11883.977759319998</v>
      </c>
      <c r="F54" s="155">
        <v>-9697.1849599201851</v>
      </c>
      <c r="G54" s="156">
        <v>-1.76</v>
      </c>
      <c r="H54" s="156">
        <v>8.0000000000000002E-3</v>
      </c>
      <c r="I54" s="154">
        <v>1562.6918390480714</v>
      </c>
      <c r="J54" s="154">
        <v>3140.8474764439452</v>
      </c>
      <c r="K54" s="157">
        <v>23814.661185811397</v>
      </c>
      <c r="L54" s="156">
        <v>-2.3490000000000002</v>
      </c>
      <c r="M54" s="158">
        <v>1.2999999999999999E-2</v>
      </c>
    </row>
    <row r="55" spans="2:13" x14ac:dyDescent="0.25">
      <c r="B55" s="41"/>
      <c r="C55" s="57"/>
      <c r="D55" s="57"/>
      <c r="E55" s="57"/>
      <c r="F55" s="57"/>
      <c r="G55" s="69"/>
      <c r="H55" s="69"/>
      <c r="I55" s="57"/>
      <c r="J55" s="57"/>
      <c r="K55" s="57"/>
      <c r="L55" s="69"/>
      <c r="M55" s="69"/>
    </row>
    <row r="56" spans="2:13" ht="18" x14ac:dyDescent="0.25">
      <c r="B56" s="70" t="s">
        <v>24</v>
      </c>
      <c r="C56" s="57"/>
      <c r="D56" s="57"/>
      <c r="E56" s="57"/>
      <c r="F56" s="57"/>
      <c r="G56" s="71"/>
      <c r="H56" s="71"/>
      <c r="I56" s="57"/>
      <c r="J56" s="57"/>
      <c r="K56" s="57"/>
      <c r="L56" s="71"/>
      <c r="M56" s="71"/>
    </row>
    <row r="57" spans="2:13" x14ac:dyDescent="0.25">
      <c r="B57" s="159" t="s">
        <v>83</v>
      </c>
      <c r="C57" s="115">
        <v>660534.97638599994</v>
      </c>
      <c r="D57" s="115">
        <v>670611.94678861811</v>
      </c>
      <c r="E57" s="115">
        <v>673049.73533099995</v>
      </c>
      <c r="F57" s="144">
        <v>688634.4883940001</v>
      </c>
      <c r="G57" s="117">
        <v>1.4E-2</v>
      </c>
      <c r="H57" s="117">
        <v>0.82199999999999995</v>
      </c>
      <c r="I57" s="115">
        <v>715703.75888960005</v>
      </c>
      <c r="J57" s="115">
        <v>725385.94652495498</v>
      </c>
      <c r="K57" s="115">
        <v>749649.99012797407</v>
      </c>
      <c r="L57" s="117">
        <v>2.9000000000000001E-2</v>
      </c>
      <c r="M57" s="160">
        <v>0.80600000000000005</v>
      </c>
    </row>
    <row r="58" spans="2:13" x14ac:dyDescent="0.25">
      <c r="B58" s="161" t="s">
        <v>84</v>
      </c>
      <c r="C58" s="57"/>
      <c r="D58" s="57"/>
      <c r="E58" s="57"/>
      <c r="F58" s="63"/>
      <c r="G58" s="134"/>
      <c r="H58" s="134"/>
      <c r="I58" s="57"/>
      <c r="J58" s="57"/>
      <c r="K58" s="57"/>
      <c r="L58" s="134"/>
      <c r="M58" s="162"/>
    </row>
    <row r="59" spans="2:13" x14ac:dyDescent="0.25">
      <c r="B59" s="161" t="s">
        <v>85</v>
      </c>
      <c r="C59" s="163">
        <v>-24403.212850670003</v>
      </c>
      <c r="D59" s="164">
        <v>-24099.802260230001</v>
      </c>
      <c r="E59" s="164">
        <v>-30403.824452680001</v>
      </c>
      <c r="F59" s="165">
        <v>-40153.520992869999</v>
      </c>
      <c r="G59" s="166">
        <v>0.18099999999999999</v>
      </c>
      <c r="H59" s="166">
        <v>1</v>
      </c>
      <c r="I59" s="164">
        <v>-31077.350420054801</v>
      </c>
      <c r="J59" s="164">
        <v>-47064.981417616204</v>
      </c>
      <c r="K59" s="164">
        <v>-61396.708817639999</v>
      </c>
      <c r="L59" s="166">
        <v>0.152</v>
      </c>
      <c r="M59" s="166">
        <v>1</v>
      </c>
    </row>
    <row r="60" spans="2:13" x14ac:dyDescent="0.25">
      <c r="B60" s="113" t="s">
        <v>86</v>
      </c>
      <c r="C60" s="57">
        <v>22451.112971000002</v>
      </c>
      <c r="D60" s="57">
        <v>18471.688500550001</v>
      </c>
      <c r="E60" s="57">
        <v>19799.620567999995</v>
      </c>
      <c r="F60" s="63">
        <v>35255.827254999997</v>
      </c>
      <c r="G60" s="134">
        <v>0.16200000000000001</v>
      </c>
      <c r="H60" s="134">
        <v>2.9000000000000001E-2</v>
      </c>
      <c r="I60" s="57">
        <v>29134.633862989998</v>
      </c>
      <c r="J60" s="57">
        <v>32867.172116449998</v>
      </c>
      <c r="K60" s="57">
        <v>37089.534495929991</v>
      </c>
      <c r="L60" s="134">
        <v>1.7000000000000001E-2</v>
      </c>
      <c r="M60" s="162">
        <v>3.7999999999999999E-2</v>
      </c>
    </row>
    <row r="61" spans="2:13" x14ac:dyDescent="0.25">
      <c r="B61" s="113" t="s">
        <v>87</v>
      </c>
      <c r="C61" s="57">
        <v>21130.664445999999</v>
      </c>
      <c r="D61" s="57">
        <v>41772.744397560004</v>
      </c>
      <c r="E61" s="57">
        <v>40538.99884</v>
      </c>
      <c r="F61" s="63">
        <v>28414.455594999999</v>
      </c>
      <c r="G61" s="134">
        <v>0.104</v>
      </c>
      <c r="H61" s="134">
        <v>0.04</v>
      </c>
      <c r="I61" s="57">
        <v>43092.928050579103</v>
      </c>
      <c r="J61" s="57">
        <v>45429.659770066995</v>
      </c>
      <c r="K61" s="57">
        <v>46292.522469836898</v>
      </c>
      <c r="L61" s="134">
        <v>0.17699999999999999</v>
      </c>
      <c r="M61" s="162">
        <v>4.4999999999999998E-2</v>
      </c>
    </row>
    <row r="62" spans="2:13" x14ac:dyDescent="0.25">
      <c r="B62" s="113" t="s">
        <v>88</v>
      </c>
      <c r="C62" s="57">
        <v>76.32583799999999</v>
      </c>
      <c r="D62" s="57">
        <v>4044.456296300003</v>
      </c>
      <c r="E62" s="57">
        <v>8155.6442230000002</v>
      </c>
      <c r="F62" s="63">
        <v>7902.6493719999999</v>
      </c>
      <c r="G62" s="134">
        <v>3.6960000000000002</v>
      </c>
      <c r="H62" s="134">
        <v>6.0000000000000001E-3</v>
      </c>
      <c r="I62" s="57">
        <v>7755.9592193500002</v>
      </c>
      <c r="J62" s="57">
        <v>7763.7908273700004</v>
      </c>
      <c r="K62" s="57">
        <v>7773.6016203754998</v>
      </c>
      <c r="L62" s="134">
        <v>-5.0000000000000001E-3</v>
      </c>
      <c r="M62" s="162">
        <v>8.9999999999999993E-3</v>
      </c>
    </row>
    <row r="63" spans="2:13" x14ac:dyDescent="0.25">
      <c r="B63" s="113" t="s">
        <v>89</v>
      </c>
      <c r="C63" s="57">
        <v>25829.250770999999</v>
      </c>
      <c r="D63" s="57">
        <v>23814.891578190003</v>
      </c>
      <c r="E63" s="57">
        <v>31854.523506999998</v>
      </c>
      <c r="F63" s="63">
        <v>39971.448080000009</v>
      </c>
      <c r="G63" s="134">
        <v>0.157</v>
      </c>
      <c r="H63" s="134">
        <v>3.6999999999999998E-2</v>
      </c>
      <c r="I63" s="57">
        <v>34528.397871469999</v>
      </c>
      <c r="J63" s="57">
        <v>35431.581501890003</v>
      </c>
      <c r="K63" s="57">
        <v>38617.508175854506</v>
      </c>
      <c r="L63" s="134">
        <v>-1.0999999999999999E-2</v>
      </c>
      <c r="M63" s="162">
        <v>4.2000000000000003E-2</v>
      </c>
    </row>
    <row r="64" spans="2:13" x14ac:dyDescent="0.25">
      <c r="B64" s="113" t="s">
        <v>90</v>
      </c>
      <c r="C64" s="57">
        <v>22990.309533</v>
      </c>
      <c r="D64" s="57">
        <v>8691.9224288915993</v>
      </c>
      <c r="E64" s="57">
        <v>15885.98481</v>
      </c>
      <c r="F64" s="63">
        <v>6176.8988730000001</v>
      </c>
      <c r="G64" s="134">
        <v>-0.35499999999999998</v>
      </c>
      <c r="H64" s="134">
        <v>1.6E-2</v>
      </c>
      <c r="I64" s="57">
        <v>5094.9525517839293</v>
      </c>
      <c r="J64" s="57">
        <v>8235.8009039541703</v>
      </c>
      <c r="K64" s="57">
        <v>32050.462088515898</v>
      </c>
      <c r="L64" s="134">
        <v>0.73099999999999998</v>
      </c>
      <c r="M64" s="162">
        <v>1.4E-2</v>
      </c>
    </row>
    <row r="65" spans="2:13" x14ac:dyDescent="0.25">
      <c r="B65" s="113" t="s">
        <v>91</v>
      </c>
      <c r="C65" s="57">
        <v>8642.3806490000006</v>
      </c>
      <c r="D65" s="57">
        <v>0</v>
      </c>
      <c r="E65" s="57">
        <v>0</v>
      </c>
      <c r="F65" s="63">
        <v>0</v>
      </c>
      <c r="G65" s="134">
        <v>-1</v>
      </c>
      <c r="H65" s="134">
        <v>3.0000000000000001E-3</v>
      </c>
      <c r="I65" s="57">
        <v>0</v>
      </c>
      <c r="J65" s="57">
        <v>0</v>
      </c>
      <c r="K65" s="57">
        <v>0</v>
      </c>
      <c r="L65" s="134">
        <v>0</v>
      </c>
      <c r="M65" s="162">
        <v>0</v>
      </c>
    </row>
    <row r="66" spans="2:13" x14ac:dyDescent="0.25">
      <c r="B66" s="167" t="s">
        <v>92</v>
      </c>
      <c r="C66" s="57">
        <v>236.19248400000001</v>
      </c>
      <c r="D66" s="57">
        <v>6199.4506159000002</v>
      </c>
      <c r="E66" s="57">
        <v>10343.395175</v>
      </c>
      <c r="F66" s="63">
        <v>15573.694776</v>
      </c>
      <c r="G66" s="134">
        <v>3.04</v>
      </c>
      <c r="H66" s="134">
        <v>0.01</v>
      </c>
      <c r="I66" s="57">
        <v>16095.333027558499</v>
      </c>
      <c r="J66" s="57">
        <v>18104.987207008096</v>
      </c>
      <c r="K66" s="57">
        <v>16231.256266454</v>
      </c>
      <c r="L66" s="134">
        <v>1.4E-2</v>
      </c>
      <c r="M66" s="162">
        <v>1.7999999999999999E-2</v>
      </c>
    </row>
    <row r="67" spans="2:13" x14ac:dyDescent="0.25">
      <c r="B67" s="167" t="s">
        <v>93</v>
      </c>
      <c r="C67" s="57">
        <v>57635.805866999995</v>
      </c>
      <c r="D67" s="57">
        <v>31937.148558140001</v>
      </c>
      <c r="E67" s="57">
        <v>7264.6875739999996</v>
      </c>
      <c r="F67" s="63">
        <v>21521.995401</v>
      </c>
      <c r="G67" s="134">
        <v>-0.28000000000000003</v>
      </c>
      <c r="H67" s="134">
        <v>3.5999999999999997E-2</v>
      </c>
      <c r="I67" s="57">
        <v>24891.46723989</v>
      </c>
      <c r="J67" s="57">
        <v>24906.18715338</v>
      </c>
      <c r="K67" s="57">
        <v>27972.627454999998</v>
      </c>
      <c r="L67" s="134">
        <v>9.0999999999999998E-2</v>
      </c>
      <c r="M67" s="162">
        <v>2.8000000000000001E-2</v>
      </c>
    </row>
    <row r="68" spans="2:13" x14ac:dyDescent="0.25">
      <c r="B68" s="125" t="s">
        <v>94</v>
      </c>
      <c r="C68" s="137">
        <v>819527.01894500013</v>
      </c>
      <c r="D68" s="137">
        <v>805544.24916414986</v>
      </c>
      <c r="E68" s="137">
        <v>806892.59002799995</v>
      </c>
      <c r="F68" s="147">
        <v>843451.45774600015</v>
      </c>
      <c r="G68" s="148">
        <v>0.01</v>
      </c>
      <c r="H68" s="148">
        <v>1</v>
      </c>
      <c r="I68" s="137">
        <v>876297.43071322155</v>
      </c>
      <c r="J68" s="137">
        <v>898125.12600507424</v>
      </c>
      <c r="K68" s="137">
        <v>955677.5026999407</v>
      </c>
      <c r="L68" s="148">
        <v>4.2999999999999997E-2</v>
      </c>
      <c r="M68" s="149">
        <v>1</v>
      </c>
    </row>
    <row r="69" spans="2:13" x14ac:dyDescent="0.25">
      <c r="B69" s="113" t="s">
        <v>95</v>
      </c>
      <c r="C69" s="57">
        <v>185525.79386599999</v>
      </c>
      <c r="D69" s="57">
        <v>214098.358641931</v>
      </c>
      <c r="E69" s="57">
        <v>240384.87989399998</v>
      </c>
      <c r="F69" s="63">
        <v>237581.75534</v>
      </c>
      <c r="G69" s="134">
        <v>8.5999999999999993E-2</v>
      </c>
      <c r="H69" s="134">
        <v>0.26800000000000002</v>
      </c>
      <c r="I69" s="57">
        <v>272432.51634239103</v>
      </c>
      <c r="J69" s="57">
        <v>298198.74673178297</v>
      </c>
      <c r="K69" s="57">
        <v>331414.33787620999</v>
      </c>
      <c r="L69" s="134">
        <v>0.11700000000000001</v>
      </c>
      <c r="M69" s="162">
        <v>0.318</v>
      </c>
    </row>
    <row r="70" spans="2:13" x14ac:dyDescent="0.25">
      <c r="B70" s="168" t="s">
        <v>96</v>
      </c>
      <c r="C70" s="57">
        <v>483682.44374800002</v>
      </c>
      <c r="D70" s="57">
        <v>437243.95096990967</v>
      </c>
      <c r="E70" s="57">
        <v>344002.04600700003</v>
      </c>
      <c r="F70" s="63">
        <v>375848.125252</v>
      </c>
      <c r="G70" s="134">
        <v>-8.1000000000000003E-2</v>
      </c>
      <c r="H70" s="134">
        <v>0.501</v>
      </c>
      <c r="I70" s="57">
        <v>357419.12394081004</v>
      </c>
      <c r="J70" s="57">
        <v>374912.73228504998</v>
      </c>
      <c r="K70" s="57">
        <v>354074.05172067997</v>
      </c>
      <c r="L70" s="134">
        <v>-0.02</v>
      </c>
      <c r="M70" s="162">
        <v>0.41</v>
      </c>
    </row>
    <row r="71" spans="2:13" x14ac:dyDescent="0.25">
      <c r="B71" s="167" t="s">
        <v>97</v>
      </c>
      <c r="C71" s="57">
        <v>9350.4758249999995</v>
      </c>
      <c r="D71" s="57">
        <v>8956.3498564900037</v>
      </c>
      <c r="E71" s="57">
        <v>8471.8155820000011</v>
      </c>
      <c r="F71" s="63">
        <v>8032.3394610000005</v>
      </c>
      <c r="G71" s="134">
        <v>-4.9000000000000002E-2</v>
      </c>
      <c r="H71" s="134">
        <v>1.0999999999999999E-2</v>
      </c>
      <c r="I71" s="57">
        <v>40097.3736730612</v>
      </c>
      <c r="J71" s="57">
        <v>38303.077097310299</v>
      </c>
      <c r="K71" s="57">
        <v>36362.022975735999</v>
      </c>
      <c r="L71" s="134">
        <v>0.65400000000000003</v>
      </c>
      <c r="M71" s="162">
        <v>3.4000000000000002E-2</v>
      </c>
    </row>
    <row r="72" spans="2:13" x14ac:dyDescent="0.25">
      <c r="B72" s="168" t="s">
        <v>98</v>
      </c>
      <c r="C72" s="57">
        <v>24116.872202999999</v>
      </c>
      <c r="D72" s="57">
        <v>25254.577269229998</v>
      </c>
      <c r="E72" s="57">
        <v>26692.848416000001</v>
      </c>
      <c r="F72" s="63">
        <v>27876.354143999997</v>
      </c>
      <c r="G72" s="134">
        <v>4.9000000000000002E-2</v>
      </c>
      <c r="H72" s="134">
        <v>3.2000000000000001E-2</v>
      </c>
      <c r="I72" s="57">
        <v>28770.483133289999</v>
      </c>
      <c r="J72" s="57">
        <v>30010.286174780002</v>
      </c>
      <c r="K72" s="57">
        <v>31308.816776379997</v>
      </c>
      <c r="L72" s="134">
        <v>3.9E-2</v>
      </c>
      <c r="M72" s="162">
        <v>3.3000000000000002E-2</v>
      </c>
    </row>
    <row r="73" spans="2:13" x14ac:dyDescent="0.25">
      <c r="B73" s="168" t="s">
        <v>99</v>
      </c>
      <c r="C73" s="57">
        <v>42469.893187000009</v>
      </c>
      <c r="D73" s="57">
        <v>37765.282749490005</v>
      </c>
      <c r="E73" s="57">
        <v>40474.411867000003</v>
      </c>
      <c r="F73" s="63">
        <v>51672.282244999995</v>
      </c>
      <c r="G73" s="134">
        <v>6.8000000000000005E-2</v>
      </c>
      <c r="H73" s="134">
        <v>5.2999999999999999E-2</v>
      </c>
      <c r="I73" s="57">
        <v>30854.550469174901</v>
      </c>
      <c r="J73" s="57">
        <v>31324.459299370399</v>
      </c>
      <c r="K73" s="57">
        <v>34244.961030589904</v>
      </c>
      <c r="L73" s="134">
        <v>-0.128</v>
      </c>
      <c r="M73" s="162">
        <v>4.2000000000000003E-2</v>
      </c>
    </row>
    <row r="74" spans="2:13" x14ac:dyDescent="0.25">
      <c r="B74" s="167" t="s">
        <v>92</v>
      </c>
      <c r="C74" s="57">
        <v>5103.972616</v>
      </c>
      <c r="D74" s="57">
        <v>2796.14929422765</v>
      </c>
      <c r="E74" s="57">
        <v>3590.4662699999999</v>
      </c>
      <c r="F74" s="63">
        <v>2187.865202</v>
      </c>
      <c r="G74" s="134">
        <v>-0.246</v>
      </c>
      <c r="H74" s="134">
        <v>4.0000000000000001E-3</v>
      </c>
      <c r="I74" s="57">
        <v>3428.1692151874299</v>
      </c>
      <c r="J74" s="57">
        <v>5992.1327504774199</v>
      </c>
      <c r="K74" s="57">
        <v>6785.7411055703196</v>
      </c>
      <c r="L74" s="134">
        <v>0.45800000000000002</v>
      </c>
      <c r="M74" s="162">
        <v>5.0000000000000001E-3</v>
      </c>
    </row>
    <row r="75" spans="2:13" x14ac:dyDescent="0.25">
      <c r="B75" s="113" t="s">
        <v>100</v>
      </c>
      <c r="C75" s="57">
        <v>62474.267276999999</v>
      </c>
      <c r="D75" s="57">
        <v>70051.278137349975</v>
      </c>
      <c r="E75" s="57">
        <v>78255.271573000005</v>
      </c>
      <c r="F75" s="63">
        <v>80742.416086999991</v>
      </c>
      <c r="G75" s="134">
        <v>8.8999999999999996E-2</v>
      </c>
      <c r="H75" s="134">
        <v>8.8999999999999996E-2</v>
      </c>
      <c r="I75" s="57">
        <v>89765.614858729998</v>
      </c>
      <c r="J75" s="57">
        <v>90700.890829740005</v>
      </c>
      <c r="K75" s="57">
        <v>99009.416248109992</v>
      </c>
      <c r="L75" s="134">
        <v>7.0000000000000007E-2</v>
      </c>
      <c r="M75" s="162">
        <v>0.10100000000000001</v>
      </c>
    </row>
    <row r="76" spans="2:13" x14ac:dyDescent="0.25">
      <c r="B76" s="167" t="s">
        <v>93</v>
      </c>
      <c r="C76" s="57">
        <v>6803.3002259999994</v>
      </c>
      <c r="D76" s="57">
        <v>9378.3022478100065</v>
      </c>
      <c r="E76" s="57">
        <v>65020.850421999996</v>
      </c>
      <c r="F76" s="63">
        <v>59510.320016999998</v>
      </c>
      <c r="G76" s="134">
        <v>1.06</v>
      </c>
      <c r="H76" s="134">
        <v>4.2999999999999997E-2</v>
      </c>
      <c r="I76" s="57">
        <v>53529.599191269997</v>
      </c>
      <c r="J76" s="57">
        <v>28682.801053630003</v>
      </c>
      <c r="K76" s="57">
        <v>62478.155183980001</v>
      </c>
      <c r="L76" s="134">
        <v>1.6E-2</v>
      </c>
      <c r="M76" s="162">
        <v>5.7000000000000002E-2</v>
      </c>
    </row>
    <row r="77" spans="2:13" x14ac:dyDescent="0.25">
      <c r="B77" s="125" t="s">
        <v>101</v>
      </c>
      <c r="C77" s="137">
        <v>819527.01894799992</v>
      </c>
      <c r="D77" s="137">
        <v>805544.24916643836</v>
      </c>
      <c r="E77" s="137">
        <v>806892.59003100009</v>
      </c>
      <c r="F77" s="147">
        <v>843451.45774800004</v>
      </c>
      <c r="G77" s="148">
        <v>0.01</v>
      </c>
      <c r="H77" s="148">
        <v>1</v>
      </c>
      <c r="I77" s="137">
        <v>876297.43082391447</v>
      </c>
      <c r="J77" s="137">
        <v>898125.12622214109</v>
      </c>
      <c r="K77" s="137">
        <v>955677.50291725609</v>
      </c>
      <c r="L77" s="148">
        <v>4.2999999999999997E-2</v>
      </c>
      <c r="M77" s="149">
        <v>1</v>
      </c>
    </row>
    <row r="78" spans="2:13" x14ac:dyDescent="0.25">
      <c r="B78" s="72"/>
      <c r="C78" s="73"/>
      <c r="D78" s="73"/>
      <c r="E78" s="74"/>
      <c r="F78" s="74"/>
      <c r="G78" s="74"/>
      <c r="H78" s="74"/>
      <c r="I78" s="74"/>
      <c r="J78" s="74"/>
      <c r="K78" s="75"/>
      <c r="L78" s="75"/>
      <c r="M78" s="75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"/>
  <sheetViews>
    <sheetView showGridLines="0" workbookViewId="0">
      <selection activeCell="D8" sqref="D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76" t="s">
        <v>25</v>
      </c>
    </row>
    <row r="2" spans="2:11" x14ac:dyDescent="0.25">
      <c r="B2" s="274" t="s">
        <v>102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11" ht="34.5" x14ac:dyDescent="0.25">
      <c r="B3" s="77" t="s">
        <v>26</v>
      </c>
      <c r="C3" s="78" t="s">
        <v>27</v>
      </c>
      <c r="D3" s="79" t="s">
        <v>28</v>
      </c>
      <c r="E3" s="275" t="s">
        <v>29</v>
      </c>
      <c r="F3" s="276"/>
      <c r="G3" s="277"/>
      <c r="H3" s="80" t="s">
        <v>30</v>
      </c>
      <c r="I3" s="278" t="s">
        <v>31</v>
      </c>
      <c r="J3" s="279"/>
      <c r="K3" s="279"/>
    </row>
    <row r="4" spans="2:11" x14ac:dyDescent="0.25">
      <c r="B4" s="81"/>
      <c r="C4" s="81"/>
      <c r="D4" s="82"/>
      <c r="E4" s="83" t="s">
        <v>6</v>
      </c>
      <c r="F4" s="83" t="s">
        <v>7</v>
      </c>
      <c r="G4" s="83" t="s">
        <v>8</v>
      </c>
      <c r="H4" s="83" t="s">
        <v>9</v>
      </c>
      <c r="I4" s="83" t="s">
        <v>11</v>
      </c>
      <c r="J4" s="83" t="s">
        <v>12</v>
      </c>
      <c r="K4" s="84" t="s">
        <v>13</v>
      </c>
    </row>
    <row r="5" spans="2:11" ht="33.75" x14ac:dyDescent="0.25">
      <c r="B5" s="169" t="s">
        <v>162</v>
      </c>
      <c r="C5" s="169" t="s">
        <v>48</v>
      </c>
      <c r="D5" s="280" t="s">
        <v>163</v>
      </c>
      <c r="E5" s="215">
        <v>0.66600000000000004</v>
      </c>
      <c r="F5" s="215">
        <v>0.64200000000000002</v>
      </c>
      <c r="G5" s="216">
        <v>0.62</v>
      </c>
      <c r="H5" s="216">
        <v>0.56999999999999995</v>
      </c>
      <c r="I5" s="215">
        <v>0.65500000000000003</v>
      </c>
      <c r="J5" s="216">
        <v>0.66</v>
      </c>
      <c r="K5" s="217">
        <v>0.66500000000000004</v>
      </c>
    </row>
    <row r="6" spans="2:11" ht="33.75" x14ac:dyDescent="0.25">
      <c r="B6" s="172" t="s">
        <v>164</v>
      </c>
      <c r="C6" s="169" t="s">
        <v>49</v>
      </c>
      <c r="D6" s="281"/>
      <c r="E6" s="170">
        <v>36.9</v>
      </c>
      <c r="F6" s="170">
        <v>35.4</v>
      </c>
      <c r="G6" s="170">
        <v>35.5</v>
      </c>
      <c r="H6" s="170">
        <v>36.6</v>
      </c>
      <c r="I6" s="170">
        <v>38</v>
      </c>
      <c r="J6" s="170">
        <v>37.5</v>
      </c>
      <c r="K6" s="171">
        <v>37.200000000000003</v>
      </c>
    </row>
    <row r="7" spans="2:11" ht="33.75" x14ac:dyDescent="0.25">
      <c r="B7" s="172" t="s">
        <v>165</v>
      </c>
      <c r="C7" s="169" t="s">
        <v>49</v>
      </c>
      <c r="D7" s="282"/>
      <c r="E7" s="170">
        <v>14.4</v>
      </c>
      <c r="F7" s="170">
        <v>13.2</v>
      </c>
      <c r="G7" s="170">
        <v>12.3</v>
      </c>
      <c r="H7" s="170">
        <v>13.1</v>
      </c>
      <c r="I7" s="170">
        <v>18</v>
      </c>
      <c r="J7" s="170">
        <v>17.5</v>
      </c>
      <c r="K7" s="171">
        <v>17.600000000000001</v>
      </c>
    </row>
    <row r="8" spans="2:11" ht="22.5" x14ac:dyDescent="0.25">
      <c r="B8" s="172" t="s">
        <v>166</v>
      </c>
      <c r="C8" s="169" t="s">
        <v>49</v>
      </c>
      <c r="D8" s="169" t="s">
        <v>167</v>
      </c>
      <c r="E8" s="170" t="s">
        <v>168</v>
      </c>
      <c r="F8" s="170" t="s">
        <v>169</v>
      </c>
      <c r="G8" s="170" t="s">
        <v>170</v>
      </c>
      <c r="H8" s="170" t="s">
        <v>171</v>
      </c>
      <c r="I8" s="170" t="s">
        <v>172</v>
      </c>
      <c r="J8" s="170" t="s">
        <v>173</v>
      </c>
      <c r="K8" s="171" t="s">
        <v>174</v>
      </c>
    </row>
    <row r="9" spans="2:11" ht="33.75" x14ac:dyDescent="0.25">
      <c r="B9" s="172" t="s">
        <v>175</v>
      </c>
      <c r="C9" s="169" t="s">
        <v>50</v>
      </c>
      <c r="D9" s="169" t="s">
        <v>163</v>
      </c>
      <c r="E9" s="170">
        <v>4.3600000000000003</v>
      </c>
      <c r="F9" s="170">
        <v>3.48</v>
      </c>
      <c r="G9" s="170">
        <v>2.88</v>
      </c>
      <c r="H9" s="170">
        <v>3.2</v>
      </c>
      <c r="I9" s="170">
        <v>3.53</v>
      </c>
      <c r="J9" s="170">
        <v>3.53</v>
      </c>
      <c r="K9" s="171">
        <v>3.53</v>
      </c>
    </row>
    <row r="10" spans="2:11" x14ac:dyDescent="0.25">
      <c r="B10" s="85"/>
      <c r="C10" s="85"/>
      <c r="D10" s="85"/>
      <c r="E10" s="85"/>
      <c r="F10" s="85"/>
      <c r="G10" s="85"/>
      <c r="H10" s="85"/>
      <c r="I10" s="85"/>
      <c r="J10" s="85"/>
      <c r="K10" s="85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76" t="s">
        <v>25</v>
      </c>
    </row>
    <row r="2" spans="2:21" x14ac:dyDescent="0.25">
      <c r="B2" s="267" t="s">
        <v>103</v>
      </c>
      <c r="C2" s="286"/>
      <c r="D2" s="28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</row>
    <row r="3" spans="2:21" x14ac:dyDescent="0.25">
      <c r="B3" s="86"/>
      <c r="C3" s="287" t="s">
        <v>32</v>
      </c>
      <c r="D3" s="288"/>
      <c r="E3" s="87" t="s">
        <v>15</v>
      </c>
      <c r="F3" s="289" t="s">
        <v>33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88"/>
      <c r="T3" s="290" t="s">
        <v>34</v>
      </c>
      <c r="U3" s="292" t="s">
        <v>35</v>
      </c>
    </row>
    <row r="4" spans="2:21" ht="54" x14ac:dyDescent="0.25">
      <c r="B4" s="89"/>
      <c r="C4" s="90" t="s">
        <v>36</v>
      </c>
      <c r="D4" s="91" t="s">
        <v>37</v>
      </c>
      <c r="E4" s="283" t="s">
        <v>38</v>
      </c>
      <c r="F4" s="284"/>
      <c r="G4" s="285"/>
      <c r="H4" s="283" t="s">
        <v>39</v>
      </c>
      <c r="I4" s="284"/>
      <c r="J4" s="285"/>
      <c r="K4" s="283" t="s">
        <v>40</v>
      </c>
      <c r="L4" s="284"/>
      <c r="M4" s="284"/>
      <c r="N4" s="284"/>
      <c r="O4" s="284"/>
      <c r="P4" s="284"/>
      <c r="Q4" s="284"/>
      <c r="R4" s="284"/>
      <c r="S4" s="285"/>
      <c r="T4" s="291"/>
      <c r="U4" s="293"/>
    </row>
    <row r="5" spans="2:21" x14ac:dyDescent="0.25">
      <c r="B5" s="92"/>
      <c r="C5" s="93"/>
      <c r="D5" s="94"/>
      <c r="E5" s="283" t="s">
        <v>8</v>
      </c>
      <c r="F5" s="284"/>
      <c r="G5" s="285"/>
      <c r="H5" s="283" t="s">
        <v>9</v>
      </c>
      <c r="I5" s="284"/>
      <c r="J5" s="285"/>
      <c r="K5" s="283" t="s">
        <v>11</v>
      </c>
      <c r="L5" s="284"/>
      <c r="M5" s="285"/>
      <c r="N5" s="283" t="s">
        <v>12</v>
      </c>
      <c r="O5" s="284"/>
      <c r="P5" s="285"/>
      <c r="Q5" s="283" t="s">
        <v>13</v>
      </c>
      <c r="R5" s="284"/>
      <c r="S5" s="285"/>
      <c r="T5" s="95" t="s">
        <v>14</v>
      </c>
      <c r="U5" s="96"/>
    </row>
    <row r="6" spans="2:21" ht="19.5" x14ac:dyDescent="0.25">
      <c r="B6" s="97" t="s">
        <v>104</v>
      </c>
      <c r="C6" s="98"/>
      <c r="D6" s="99"/>
      <c r="E6" s="100" t="s">
        <v>41</v>
      </c>
      <c r="F6" s="101" t="s">
        <v>42</v>
      </c>
      <c r="G6" s="102" t="s">
        <v>43</v>
      </c>
      <c r="H6" s="100" t="s">
        <v>41</v>
      </c>
      <c r="I6" s="101" t="s">
        <v>42</v>
      </c>
      <c r="J6" s="102" t="s">
        <v>43</v>
      </c>
      <c r="K6" s="100" t="s">
        <v>41</v>
      </c>
      <c r="L6" s="101" t="s">
        <v>42</v>
      </c>
      <c r="M6" s="102" t="s">
        <v>43</v>
      </c>
      <c r="N6" s="100" t="s">
        <v>41</v>
      </c>
      <c r="O6" s="101" t="s">
        <v>42</v>
      </c>
      <c r="P6" s="102" t="s">
        <v>43</v>
      </c>
      <c r="Q6" s="100" t="s">
        <v>41</v>
      </c>
      <c r="R6" s="101" t="s">
        <v>42</v>
      </c>
      <c r="S6" s="102" t="s">
        <v>43</v>
      </c>
      <c r="T6" s="103" t="s">
        <v>44</v>
      </c>
      <c r="U6" s="104"/>
    </row>
    <row r="7" spans="2:21" ht="18" x14ac:dyDescent="0.25">
      <c r="B7" s="173" t="s">
        <v>105</v>
      </c>
      <c r="C7" s="174">
        <v>42595</v>
      </c>
      <c r="D7" s="175">
        <v>0</v>
      </c>
      <c r="E7" s="176">
        <v>34690</v>
      </c>
      <c r="F7" s="177">
        <v>31103.820568659998</v>
      </c>
      <c r="G7" s="178">
        <v>0.89662209768405876</v>
      </c>
      <c r="H7" s="176">
        <v>41094</v>
      </c>
      <c r="I7" s="177">
        <v>32791.448856160001</v>
      </c>
      <c r="J7" s="178">
        <v>0.7979619617501339</v>
      </c>
      <c r="K7" s="176">
        <v>42074</v>
      </c>
      <c r="L7" s="177">
        <v>33149.05167606</v>
      </c>
      <c r="M7" s="178">
        <v>0.78787497447497268</v>
      </c>
      <c r="N7" s="176">
        <v>41668</v>
      </c>
      <c r="O7" s="177">
        <v>34314.962874959994</v>
      </c>
      <c r="P7" s="178">
        <v>0.8235327559508494</v>
      </c>
      <c r="Q7" s="176">
        <v>40229</v>
      </c>
      <c r="R7" s="177">
        <v>34935.384459510002</v>
      </c>
      <c r="S7" s="177">
        <v>0.86841294736409058</v>
      </c>
      <c r="T7" s="179">
        <v>-7.0662481192419468E-3</v>
      </c>
      <c r="U7" s="179">
        <v>1</v>
      </c>
    </row>
    <row r="8" spans="2:21" x14ac:dyDescent="0.25">
      <c r="B8" s="180" t="s">
        <v>106</v>
      </c>
      <c r="C8" s="181">
        <v>4908</v>
      </c>
      <c r="D8" s="181">
        <v>0</v>
      </c>
      <c r="E8" s="182">
        <v>4580</v>
      </c>
      <c r="F8" s="183">
        <v>1177.4764922099998</v>
      </c>
      <c r="G8" s="184">
        <v>0.25709093716375542</v>
      </c>
      <c r="H8" s="182">
        <v>4491</v>
      </c>
      <c r="I8" s="183">
        <v>1203.16629919</v>
      </c>
      <c r="J8" s="184">
        <v>0.26790610091071032</v>
      </c>
      <c r="K8" s="182">
        <v>4941</v>
      </c>
      <c r="L8" s="183">
        <v>1255.67247585</v>
      </c>
      <c r="M8" s="184">
        <v>0.25413326772920458</v>
      </c>
      <c r="N8" s="182">
        <v>4884</v>
      </c>
      <c r="O8" s="183">
        <v>1302.2307570200001</v>
      </c>
      <c r="P8" s="184">
        <v>0.26663201413185916</v>
      </c>
      <c r="Q8" s="185">
        <v>4516</v>
      </c>
      <c r="R8" s="183">
        <v>1297.45256879</v>
      </c>
      <c r="S8" s="183">
        <v>0.28730127741142603</v>
      </c>
      <c r="T8" s="186">
        <v>1.8521304726779597E-3</v>
      </c>
      <c r="U8" s="187">
        <v>0.11404788733984188</v>
      </c>
    </row>
    <row r="9" spans="2:21" x14ac:dyDescent="0.25">
      <c r="B9" s="180" t="s">
        <v>107</v>
      </c>
      <c r="C9" s="188">
        <v>29337</v>
      </c>
      <c r="D9" s="188">
        <v>0</v>
      </c>
      <c r="E9" s="189">
        <v>23953</v>
      </c>
      <c r="F9" s="190">
        <v>11945.043390809999</v>
      </c>
      <c r="G9" s="191">
        <v>0.49868673614202808</v>
      </c>
      <c r="H9" s="189">
        <v>27994</v>
      </c>
      <c r="I9" s="190">
        <v>12643.941876609999</v>
      </c>
      <c r="J9" s="191">
        <v>0.45166613833714364</v>
      </c>
      <c r="K9" s="189">
        <v>29082</v>
      </c>
      <c r="L9" s="190">
        <v>12986.09466592</v>
      </c>
      <c r="M9" s="191">
        <v>0.44653375510350046</v>
      </c>
      <c r="N9" s="189">
        <v>28923</v>
      </c>
      <c r="O9" s="190">
        <v>13353.905819169999</v>
      </c>
      <c r="P9" s="191">
        <v>0.46170541849635233</v>
      </c>
      <c r="Q9" s="192">
        <v>28118</v>
      </c>
      <c r="R9" s="190">
        <v>13646.451653459999</v>
      </c>
      <c r="S9" s="190">
        <v>0.48532796263816769</v>
      </c>
      <c r="T9" s="193">
        <v>1.4743321470103155E-3</v>
      </c>
      <c r="U9" s="194">
        <v>0.69137692523150829</v>
      </c>
    </row>
    <row r="10" spans="2:21" x14ac:dyDescent="0.25">
      <c r="B10" s="180" t="s">
        <v>108</v>
      </c>
      <c r="C10" s="188">
        <v>6307</v>
      </c>
      <c r="D10" s="188">
        <v>0</v>
      </c>
      <c r="E10" s="189">
        <v>4884</v>
      </c>
      <c r="F10" s="190">
        <v>4510.0667355599999</v>
      </c>
      <c r="G10" s="191">
        <v>0.92343708754299747</v>
      </c>
      <c r="H10" s="189">
        <v>6386</v>
      </c>
      <c r="I10" s="190">
        <v>4894.1600354399998</v>
      </c>
      <c r="J10" s="191">
        <v>0.76638898143438772</v>
      </c>
      <c r="K10" s="189">
        <v>6159</v>
      </c>
      <c r="L10" s="190">
        <v>4856.7029590000002</v>
      </c>
      <c r="M10" s="191">
        <v>0.78855381701574934</v>
      </c>
      <c r="N10" s="189">
        <v>6006</v>
      </c>
      <c r="O10" s="190">
        <v>4942.8061448799999</v>
      </c>
      <c r="P10" s="191">
        <v>0.82297804610056613</v>
      </c>
      <c r="Q10" s="192">
        <v>5782</v>
      </c>
      <c r="R10" s="190">
        <v>4922.2297386300006</v>
      </c>
      <c r="S10" s="190">
        <v>0.85130227233310285</v>
      </c>
      <c r="T10" s="193">
        <v>-3.2577038462279551E-2</v>
      </c>
      <c r="U10" s="194">
        <v>0.14741282635346994</v>
      </c>
    </row>
    <row r="11" spans="2:21" x14ac:dyDescent="0.25">
      <c r="B11" s="180" t="s">
        <v>109</v>
      </c>
      <c r="C11" s="188">
        <v>1615</v>
      </c>
      <c r="D11" s="188">
        <v>0</v>
      </c>
      <c r="E11" s="189">
        <v>1265</v>
      </c>
      <c r="F11" s="190">
        <v>1901.3121980500002</v>
      </c>
      <c r="G11" s="191">
        <v>1.503013595296443</v>
      </c>
      <c r="H11" s="189">
        <v>1790</v>
      </c>
      <c r="I11" s="190">
        <v>1928.7607860699979</v>
      </c>
      <c r="J11" s="191">
        <v>1.077519992217876</v>
      </c>
      <c r="K11" s="189">
        <v>1464</v>
      </c>
      <c r="L11" s="190">
        <v>1922.70758467</v>
      </c>
      <c r="M11" s="191">
        <v>1.3133248529166666</v>
      </c>
      <c r="N11" s="189">
        <v>1427</v>
      </c>
      <c r="O11" s="190">
        <v>1943.19922191</v>
      </c>
      <c r="P11" s="191">
        <v>1.361737366440084</v>
      </c>
      <c r="Q11" s="192">
        <v>1385</v>
      </c>
      <c r="R11" s="190">
        <v>1978.1483503999998</v>
      </c>
      <c r="S11" s="190">
        <v>1.4282659569675089</v>
      </c>
      <c r="T11" s="193">
        <v>-8.1951594153129581E-2</v>
      </c>
      <c r="U11" s="194">
        <v>3.6757327660920734E-2</v>
      </c>
    </row>
    <row r="12" spans="2:21" x14ac:dyDescent="0.25">
      <c r="B12" s="195" t="s">
        <v>110</v>
      </c>
      <c r="C12" s="196">
        <v>428</v>
      </c>
      <c r="D12" s="196">
        <v>0</v>
      </c>
      <c r="E12" s="197">
        <v>8</v>
      </c>
      <c r="F12" s="198">
        <v>11569.921752029999</v>
      </c>
      <c r="G12" s="199">
        <v>1446.2402190037499</v>
      </c>
      <c r="H12" s="197">
        <v>433</v>
      </c>
      <c r="I12" s="198">
        <v>12121.419858850002</v>
      </c>
      <c r="J12" s="199">
        <v>27.994041244457279</v>
      </c>
      <c r="K12" s="197">
        <v>428</v>
      </c>
      <c r="L12" s="198">
        <v>12127.873990620001</v>
      </c>
      <c r="M12" s="199">
        <v>28.33615418369159</v>
      </c>
      <c r="N12" s="197">
        <v>428</v>
      </c>
      <c r="O12" s="198">
        <v>12772.820931980001</v>
      </c>
      <c r="P12" s="199">
        <v>29.843039560700937</v>
      </c>
      <c r="Q12" s="200">
        <v>428</v>
      </c>
      <c r="R12" s="198">
        <v>13091.10214823</v>
      </c>
      <c r="S12" s="198">
        <v>30.586687262219627</v>
      </c>
      <c r="T12" s="201">
        <v>-3.8640261709986801E-3</v>
      </c>
      <c r="U12" s="202">
        <v>1.0405033414259121E-2</v>
      </c>
    </row>
    <row r="13" spans="2:21" x14ac:dyDescent="0.25">
      <c r="B13" s="105" t="s">
        <v>45</v>
      </c>
      <c r="C13" s="106"/>
      <c r="D13" s="106"/>
      <c r="E13" s="106"/>
      <c r="F13" s="106"/>
      <c r="G13" s="106"/>
      <c r="H13" s="106"/>
      <c r="I13" s="107"/>
      <c r="J13" s="107"/>
      <c r="K13" s="106"/>
      <c r="L13" s="107"/>
      <c r="M13" s="107"/>
      <c r="N13" s="106"/>
      <c r="O13" s="107"/>
      <c r="P13" s="107"/>
      <c r="Q13" s="106"/>
      <c r="R13" s="107"/>
      <c r="S13" s="107"/>
      <c r="T13" s="108"/>
      <c r="U13" s="108"/>
    </row>
    <row r="14" spans="2:21" x14ac:dyDescent="0.25"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0"/>
  <sheetViews>
    <sheetView showGridLines="0" topLeftCell="A62" workbookViewId="0">
      <selection activeCell="K24" sqref="K24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76" t="s">
        <v>25</v>
      </c>
      <c r="AB1">
        <f>SUMPRODUCT(LEN(B2)-LEN(SUBSTITUTE(B2,{1,2,3,4,5,6,7,8,9,0},"")))</f>
        <v>4</v>
      </c>
    </row>
    <row r="2" spans="2:28" x14ac:dyDescent="0.25">
      <c r="B2" s="267" t="s">
        <v>111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2:28" ht="50.25" x14ac:dyDescent="0.25">
      <c r="B3" s="1"/>
      <c r="C3" s="2"/>
      <c r="D3" s="3" t="s">
        <v>0</v>
      </c>
      <c r="E3" s="4"/>
      <c r="F3" s="5" t="s">
        <v>1</v>
      </c>
      <c r="G3" s="6" t="s">
        <v>2</v>
      </c>
      <c r="H3" s="6" t="s">
        <v>3</v>
      </c>
      <c r="I3" s="7" t="s">
        <v>4</v>
      </c>
      <c r="J3" s="8"/>
      <c r="K3" s="9"/>
      <c r="L3" s="6" t="s">
        <v>2</v>
      </c>
      <c r="M3" s="10" t="s">
        <v>3</v>
      </c>
    </row>
    <row r="4" spans="2:28" x14ac:dyDescent="0.25">
      <c r="B4" s="11" t="s">
        <v>5</v>
      </c>
      <c r="C4" s="12" t="s">
        <v>6</v>
      </c>
      <c r="D4" s="12" t="s">
        <v>7</v>
      </c>
      <c r="E4" s="12" t="s">
        <v>8</v>
      </c>
      <c r="F4" s="13" t="s">
        <v>9</v>
      </c>
      <c r="G4" s="268" t="s">
        <v>10</v>
      </c>
      <c r="H4" s="269"/>
      <c r="I4" s="12" t="s">
        <v>11</v>
      </c>
      <c r="J4" s="12" t="s">
        <v>12</v>
      </c>
      <c r="K4" s="12" t="s">
        <v>13</v>
      </c>
      <c r="L4" s="268" t="s">
        <v>14</v>
      </c>
      <c r="M4" s="270"/>
    </row>
    <row r="5" spans="2:28" x14ac:dyDescent="0.25">
      <c r="B5" s="14" t="s">
        <v>15</v>
      </c>
      <c r="C5" s="15">
        <v>0</v>
      </c>
      <c r="D5" s="15">
        <v>0</v>
      </c>
      <c r="E5" s="15">
        <v>0</v>
      </c>
      <c r="F5" s="16">
        <v>0</v>
      </c>
      <c r="G5" s="17">
        <v>0</v>
      </c>
      <c r="H5" s="17">
        <v>0</v>
      </c>
      <c r="I5" s="15">
        <v>0</v>
      </c>
      <c r="J5" s="15">
        <v>0</v>
      </c>
      <c r="K5" s="15">
        <v>0</v>
      </c>
      <c r="L5" s="17">
        <v>0</v>
      </c>
      <c r="M5" s="18">
        <v>0</v>
      </c>
    </row>
    <row r="6" spans="2:28" x14ac:dyDescent="0.25">
      <c r="B6" s="14" t="s">
        <v>112</v>
      </c>
      <c r="C6" s="15">
        <v>27006.578644450081</v>
      </c>
      <c r="D6" s="15">
        <v>13947.53850655998</v>
      </c>
      <c r="E6" s="15">
        <v>2885.4098965900025</v>
      </c>
      <c r="F6" s="16">
        <v>4636.8251440708045</v>
      </c>
      <c r="G6" s="17">
        <v>-0.44400000000000001</v>
      </c>
      <c r="H6" s="17">
        <v>1</v>
      </c>
      <c r="I6" s="15">
        <v>7080.8115941835804</v>
      </c>
      <c r="J6" s="15">
        <v>13344.714349799166</v>
      </c>
      <c r="K6" s="15">
        <v>15888.130999999999</v>
      </c>
      <c r="L6" s="17">
        <v>0.50800000000000001</v>
      </c>
      <c r="M6" s="110">
        <v>1</v>
      </c>
    </row>
    <row r="7" spans="2:28" x14ac:dyDescent="0.25">
      <c r="B7" s="19" t="s">
        <v>16</v>
      </c>
      <c r="C7" s="20">
        <v>27006.578644450081</v>
      </c>
      <c r="D7" s="20">
        <v>13947.53850655998</v>
      </c>
      <c r="E7" s="20">
        <v>2885.4098965900025</v>
      </c>
      <c r="F7" s="21">
        <v>4636.8251440708045</v>
      </c>
      <c r="G7" s="22">
        <v>-0.44400000000000001</v>
      </c>
      <c r="H7" s="23">
        <v>1</v>
      </c>
      <c r="I7" s="20">
        <v>7080.8115941835804</v>
      </c>
      <c r="J7" s="20">
        <v>13344.714349799166</v>
      </c>
      <c r="K7" s="20">
        <v>15888.130999999999</v>
      </c>
      <c r="L7" s="24">
        <v>0.50800000000000001</v>
      </c>
      <c r="M7" s="25">
        <v>1</v>
      </c>
    </row>
    <row r="8" spans="2:28" x14ac:dyDescent="0.25">
      <c r="B8" s="26"/>
      <c r="C8" s="26"/>
      <c r="D8" s="26"/>
      <c r="E8" s="27"/>
      <c r="F8" s="27"/>
      <c r="G8" s="27"/>
      <c r="H8" s="27"/>
      <c r="I8" s="27"/>
      <c r="J8" s="27"/>
      <c r="K8" s="27"/>
      <c r="L8" s="27"/>
      <c r="M8" s="27"/>
    </row>
    <row r="9" spans="2:28" x14ac:dyDescent="0.25">
      <c r="B9" s="267" t="s">
        <v>113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</row>
    <row r="10" spans="2:28" ht="46.5" x14ac:dyDescent="0.25">
      <c r="B10" s="28" t="s">
        <v>17</v>
      </c>
      <c r="C10" s="29"/>
      <c r="D10" s="30" t="s">
        <v>0</v>
      </c>
      <c r="E10" s="31"/>
      <c r="F10" s="32" t="s">
        <v>1</v>
      </c>
      <c r="G10" s="33" t="s">
        <v>2</v>
      </c>
      <c r="H10" s="33" t="s">
        <v>3</v>
      </c>
      <c r="I10" s="34" t="s">
        <v>4</v>
      </c>
      <c r="J10" s="35"/>
      <c r="K10" s="36"/>
      <c r="L10" s="33" t="s">
        <v>2</v>
      </c>
      <c r="M10" s="37" t="s">
        <v>3</v>
      </c>
    </row>
    <row r="11" spans="2:28" x14ac:dyDescent="0.25">
      <c r="B11" s="38" t="s">
        <v>5</v>
      </c>
      <c r="C11" s="39" t="s">
        <v>6</v>
      </c>
      <c r="D11" s="39" t="s">
        <v>7</v>
      </c>
      <c r="E11" s="39" t="s">
        <v>8</v>
      </c>
      <c r="F11" s="40" t="s">
        <v>9</v>
      </c>
      <c r="G11" s="271" t="s">
        <v>10</v>
      </c>
      <c r="H11" s="272"/>
      <c r="I11" s="39" t="s">
        <v>11</v>
      </c>
      <c r="J11" s="39" t="s">
        <v>12</v>
      </c>
      <c r="K11" s="39" t="s">
        <v>13</v>
      </c>
      <c r="L11" s="271" t="s">
        <v>14</v>
      </c>
      <c r="M11" s="273"/>
    </row>
    <row r="12" spans="2:28" x14ac:dyDescent="0.25">
      <c r="B12" s="41" t="s">
        <v>18</v>
      </c>
      <c r="C12" s="42"/>
      <c r="D12" s="43"/>
      <c r="E12" s="43"/>
      <c r="F12" s="44"/>
      <c r="G12" s="45"/>
      <c r="H12" s="45"/>
      <c r="I12" s="43"/>
      <c r="J12" s="43"/>
      <c r="K12" s="46"/>
      <c r="L12" s="45"/>
      <c r="M12" s="47"/>
    </row>
    <row r="13" spans="2:28" x14ac:dyDescent="0.25">
      <c r="B13" s="41" t="s">
        <v>53</v>
      </c>
      <c r="C13" s="111">
        <v>22149.69907482999</v>
      </c>
      <c r="D13" s="111">
        <v>4492.5398594799999</v>
      </c>
      <c r="E13" s="111">
        <v>1347.087604760005</v>
      </c>
      <c r="F13" s="112">
        <v>3850.0966775247111</v>
      </c>
      <c r="G13" s="64">
        <v>-0.442</v>
      </c>
      <c r="H13" s="64">
        <v>1</v>
      </c>
      <c r="I13" s="111">
        <v>6850.6525821322621</v>
      </c>
      <c r="J13" s="111">
        <v>13854.036692999092</v>
      </c>
      <c r="K13" s="111">
        <v>16619.519219636168</v>
      </c>
      <c r="L13" s="64">
        <v>0.628</v>
      </c>
      <c r="M13" s="65">
        <v>1</v>
      </c>
    </row>
    <row r="14" spans="2:28" ht="18" x14ac:dyDescent="0.25">
      <c r="B14" s="113" t="s">
        <v>54</v>
      </c>
      <c r="C14" s="114">
        <v>21043.978307599991</v>
      </c>
      <c r="D14" s="115">
        <v>4445.3854799399996</v>
      </c>
      <c r="E14" s="116">
        <v>1271.804361320005</v>
      </c>
      <c r="F14" s="116">
        <v>3803.4966775247112</v>
      </c>
      <c r="G14" s="117">
        <v>-0.435</v>
      </c>
      <c r="H14" s="117">
        <v>0.96799999999999997</v>
      </c>
      <c r="I14" s="115">
        <v>6850.6525821322621</v>
      </c>
      <c r="J14" s="115">
        <v>13854.036692999092</v>
      </c>
      <c r="K14" s="116">
        <v>16619.519219636168</v>
      </c>
      <c r="L14" s="117">
        <v>0.63500000000000001</v>
      </c>
      <c r="M14" s="117">
        <v>0.997</v>
      </c>
    </row>
    <row r="15" spans="2:28" x14ac:dyDescent="0.25">
      <c r="B15" s="113" t="s">
        <v>55</v>
      </c>
      <c r="C15" s="118">
        <v>1105.720767229999</v>
      </c>
      <c r="D15" s="119">
        <v>47.154379540000001</v>
      </c>
      <c r="E15" s="120">
        <v>75.283243440000007</v>
      </c>
      <c r="F15" s="120">
        <v>46.6</v>
      </c>
      <c r="G15" s="121">
        <v>-0.65200000000000002</v>
      </c>
      <c r="H15" s="121">
        <v>3.2000000000000001E-2</v>
      </c>
      <c r="I15" s="119">
        <v>0</v>
      </c>
      <c r="J15" s="119">
        <v>0</v>
      </c>
      <c r="K15" s="120">
        <v>0</v>
      </c>
      <c r="L15" s="121">
        <v>-1</v>
      </c>
      <c r="M15" s="121">
        <v>3.0000000000000001E-3</v>
      </c>
    </row>
    <row r="16" spans="2:28" x14ac:dyDescent="0.25">
      <c r="B16" s="125" t="s">
        <v>57</v>
      </c>
      <c r="C16" s="126">
        <v>22149.69907482999</v>
      </c>
      <c r="D16" s="126">
        <v>4492.5398594799999</v>
      </c>
      <c r="E16" s="127">
        <v>1347.087604760005</v>
      </c>
      <c r="F16" s="127">
        <v>3850.0966775247111</v>
      </c>
      <c r="G16" s="128">
        <v>-0.442</v>
      </c>
      <c r="H16" s="128">
        <v>1</v>
      </c>
      <c r="I16" s="126">
        <v>6850.6525821322621</v>
      </c>
      <c r="J16" s="126">
        <v>13854.036692999092</v>
      </c>
      <c r="K16" s="127">
        <v>16619.519219636168</v>
      </c>
      <c r="L16" s="128">
        <v>0.628</v>
      </c>
      <c r="M16" s="129">
        <v>1</v>
      </c>
    </row>
    <row r="17" spans="2:13" x14ac:dyDescent="0.25">
      <c r="B17" s="41" t="s">
        <v>19</v>
      </c>
      <c r="C17" s="48"/>
      <c r="D17" s="48"/>
      <c r="E17" s="48"/>
      <c r="F17" s="49"/>
      <c r="G17" s="50"/>
      <c r="H17" s="50"/>
      <c r="I17" s="48"/>
      <c r="J17" s="48"/>
      <c r="K17" s="48"/>
      <c r="L17" s="50"/>
      <c r="M17" s="51"/>
    </row>
    <row r="18" spans="2:13" x14ac:dyDescent="0.25">
      <c r="B18" s="41" t="s">
        <v>58</v>
      </c>
      <c r="C18" s="111">
        <v>27006.578644450074</v>
      </c>
      <c r="D18" s="111">
        <v>13947.538506559975</v>
      </c>
      <c r="E18" s="111">
        <v>2885.4098965900021</v>
      </c>
      <c r="F18" s="112">
        <v>4636.8251440708036</v>
      </c>
      <c r="G18" s="130">
        <v>-0.44400000000000001</v>
      </c>
      <c r="H18" s="130">
        <v>1</v>
      </c>
      <c r="I18" s="111">
        <v>7080.8115941835813</v>
      </c>
      <c r="J18" s="111">
        <v>13344.714349799166</v>
      </c>
      <c r="K18" s="111">
        <v>15888.131000000001</v>
      </c>
      <c r="L18" s="130">
        <v>0.50800000000000001</v>
      </c>
      <c r="M18" s="131">
        <v>1</v>
      </c>
    </row>
    <row r="19" spans="2:13" x14ac:dyDescent="0.25">
      <c r="B19" s="113" t="s">
        <v>59</v>
      </c>
      <c r="C19" s="114">
        <v>3840.1051462699975</v>
      </c>
      <c r="D19" s="115">
        <v>3441.5503725800045</v>
      </c>
      <c r="E19" s="116">
        <v>783.57029763000207</v>
      </c>
      <c r="F19" s="116">
        <v>595.07594090818907</v>
      </c>
      <c r="G19" s="117">
        <v>-0.46300000000000002</v>
      </c>
      <c r="H19" s="117">
        <v>0.19700000000000001</v>
      </c>
      <c r="I19" s="115">
        <v>769.88900000000001</v>
      </c>
      <c r="J19" s="115">
        <v>1245.194</v>
      </c>
      <c r="K19" s="116">
        <v>1795.6990000000001</v>
      </c>
      <c r="L19" s="117">
        <v>0.44500000000000001</v>
      </c>
      <c r="M19" s="117">
        <v>0.111</v>
      </c>
    </row>
    <row r="20" spans="2:13" x14ac:dyDescent="0.25">
      <c r="B20" s="113" t="s">
        <v>60</v>
      </c>
      <c r="C20" s="132">
        <v>21223.394142790079</v>
      </c>
      <c r="D20" s="57">
        <v>9644.0904040999703</v>
      </c>
      <c r="E20" s="133">
        <v>1941.46397376</v>
      </c>
      <c r="F20" s="133">
        <v>3934.2488296883284</v>
      </c>
      <c r="G20" s="134">
        <v>-0.43</v>
      </c>
      <c r="H20" s="134">
        <v>0.75</v>
      </c>
      <c r="I20" s="57">
        <v>6164.0245849323428</v>
      </c>
      <c r="J20" s="57">
        <v>11937.994060547928</v>
      </c>
      <c r="K20" s="133">
        <v>13916.276</v>
      </c>
      <c r="L20" s="134">
        <v>0.52400000000000002</v>
      </c>
      <c r="M20" s="134">
        <v>0.872</v>
      </c>
    </row>
    <row r="21" spans="2:13" x14ac:dyDescent="0.25">
      <c r="B21" s="113" t="s">
        <v>61</v>
      </c>
      <c r="C21" s="132">
        <v>815.58288841999979</v>
      </c>
      <c r="D21" s="57">
        <v>231.4238546</v>
      </c>
      <c r="E21" s="133">
        <v>130.91479570999999</v>
      </c>
      <c r="F21" s="133">
        <v>107.50037347428599</v>
      </c>
      <c r="G21" s="134">
        <v>-0.49099999999999999</v>
      </c>
      <c r="H21" s="134">
        <v>2.9000000000000001E-2</v>
      </c>
      <c r="I21" s="57">
        <v>146.89800925123814</v>
      </c>
      <c r="J21" s="57">
        <v>161.52628925123813</v>
      </c>
      <c r="K21" s="133">
        <v>176.15600000000001</v>
      </c>
      <c r="L21" s="134">
        <v>0.17899999999999999</v>
      </c>
      <c r="M21" s="134">
        <v>1.7000000000000001E-2</v>
      </c>
    </row>
    <row r="22" spans="2:13" ht="18" x14ac:dyDescent="0.25">
      <c r="B22" s="113" t="s">
        <v>62</v>
      </c>
      <c r="C22" s="118">
        <v>1127.49646697</v>
      </c>
      <c r="D22" s="119">
        <v>630.47387528000002</v>
      </c>
      <c r="E22" s="120">
        <v>29.460829490000002</v>
      </c>
      <c r="F22" s="120">
        <v>0</v>
      </c>
      <c r="G22" s="121">
        <v>-1</v>
      </c>
      <c r="H22" s="121">
        <v>2.4E-2</v>
      </c>
      <c r="I22" s="119">
        <v>0</v>
      </c>
      <c r="J22" s="119">
        <v>0</v>
      </c>
      <c r="K22" s="120">
        <v>0</v>
      </c>
      <c r="L22" s="121">
        <v>0</v>
      </c>
      <c r="M22" s="121">
        <v>0</v>
      </c>
    </row>
    <row r="23" spans="2:13" x14ac:dyDescent="0.25">
      <c r="B23" s="125" t="s">
        <v>64</v>
      </c>
      <c r="C23" s="137">
        <v>27006.578644450074</v>
      </c>
      <c r="D23" s="137">
        <v>13947.538506559975</v>
      </c>
      <c r="E23" s="138">
        <v>2885.4098965900021</v>
      </c>
      <c r="F23" s="138">
        <v>4636.8251440708036</v>
      </c>
      <c r="G23" s="128">
        <v>-0.44400000000000001</v>
      </c>
      <c r="H23" s="128">
        <v>1</v>
      </c>
      <c r="I23" s="137">
        <v>7080.8115941835813</v>
      </c>
      <c r="J23" s="137">
        <v>13344.714349799166</v>
      </c>
      <c r="K23" s="138">
        <v>15888.131000000001</v>
      </c>
      <c r="L23" s="128">
        <v>0.50800000000000001</v>
      </c>
      <c r="M23" s="129">
        <v>1</v>
      </c>
    </row>
    <row r="24" spans="2:13" x14ac:dyDescent="0.25">
      <c r="B24" s="52" t="s">
        <v>20</v>
      </c>
      <c r="C24" s="53">
        <v>-4856.8999999999996</v>
      </c>
      <c r="D24" s="53">
        <v>-9455</v>
      </c>
      <c r="E24" s="54">
        <v>-1538.3</v>
      </c>
      <c r="F24" s="54">
        <v>-786.7</v>
      </c>
      <c r="G24" s="55">
        <v>-0.45500000000000002</v>
      </c>
      <c r="H24" s="55"/>
      <c r="I24" s="53">
        <v>-230.2</v>
      </c>
      <c r="J24" s="53">
        <v>509.3</v>
      </c>
      <c r="K24" s="54">
        <v>731.4</v>
      </c>
      <c r="L24" s="55">
        <v>-1.976</v>
      </c>
      <c r="M24" s="56"/>
    </row>
    <row r="25" spans="2:13" x14ac:dyDescent="0.25">
      <c r="B25" s="41"/>
      <c r="C25" s="57"/>
      <c r="D25" s="57"/>
      <c r="E25" s="57"/>
      <c r="F25" s="57"/>
      <c r="G25" s="58"/>
      <c r="H25" s="58"/>
      <c r="I25" s="57"/>
      <c r="J25" s="57"/>
      <c r="K25" s="57"/>
      <c r="L25" s="58"/>
      <c r="M25" s="59"/>
    </row>
    <row r="26" spans="2:13" x14ac:dyDescent="0.25">
      <c r="B26" s="60" t="s">
        <v>21</v>
      </c>
      <c r="C26" s="57"/>
      <c r="D26" s="57"/>
      <c r="E26" s="57"/>
      <c r="F26" s="57"/>
      <c r="G26" s="61"/>
      <c r="H26" s="61"/>
      <c r="I26" s="57"/>
      <c r="J26" s="57"/>
      <c r="K26" s="57"/>
      <c r="L26" s="61"/>
      <c r="M26" s="61"/>
    </row>
    <row r="27" spans="2:13" ht="18" x14ac:dyDescent="0.25">
      <c r="B27" s="139" t="s">
        <v>65</v>
      </c>
      <c r="C27" s="140">
        <v>-6594.6446812000831</v>
      </c>
      <c r="D27" s="140">
        <v>-6579.4342333999784</v>
      </c>
      <c r="E27" s="140">
        <v>-3585.0535478799961</v>
      </c>
      <c r="F27" s="141">
        <v>-2020.6780930718096</v>
      </c>
      <c r="G27" s="64">
        <v>-0.32600000000000001</v>
      </c>
      <c r="H27" s="64">
        <v>1</v>
      </c>
      <c r="I27" s="140">
        <v>-1261.7803471097286</v>
      </c>
      <c r="J27" s="140">
        <v>646.24573385463736</v>
      </c>
      <c r="K27" s="142">
        <v>1045.8211898383342</v>
      </c>
      <c r="L27" s="64">
        <v>-1.8029999999999999</v>
      </c>
      <c r="M27" s="65">
        <v>1</v>
      </c>
    </row>
    <row r="28" spans="2:13" x14ac:dyDescent="0.25">
      <c r="B28" s="62" t="s">
        <v>22</v>
      </c>
      <c r="C28" s="57"/>
      <c r="D28" s="57"/>
      <c r="E28" s="57"/>
      <c r="F28" s="63"/>
      <c r="G28" s="64"/>
      <c r="H28" s="64"/>
      <c r="I28" s="57"/>
      <c r="J28" s="57"/>
      <c r="K28" s="57"/>
      <c r="L28" s="64"/>
      <c r="M28" s="65"/>
    </row>
    <row r="29" spans="2:13" x14ac:dyDescent="0.25">
      <c r="B29" s="62" t="s">
        <v>66</v>
      </c>
      <c r="C29" s="111">
        <v>21936.421685839989</v>
      </c>
      <c r="D29" s="111">
        <v>4492.5398594799999</v>
      </c>
      <c r="E29" s="111">
        <v>1346.8301751700051</v>
      </c>
      <c r="F29" s="112">
        <v>3803.4966775247112</v>
      </c>
      <c r="G29" s="64">
        <v>-0.442</v>
      </c>
      <c r="H29" s="64">
        <v>0.998</v>
      </c>
      <c r="I29" s="111">
        <v>6850.6525821322621</v>
      </c>
      <c r="J29" s="111">
        <v>13854.036692999092</v>
      </c>
      <c r="K29" s="111">
        <v>16619.519219636168</v>
      </c>
      <c r="L29" s="64">
        <v>0.63500000000000001</v>
      </c>
      <c r="M29" s="65">
        <v>1</v>
      </c>
    </row>
    <row r="30" spans="2:13" ht="18" x14ac:dyDescent="0.25">
      <c r="B30" s="143" t="s">
        <v>67</v>
      </c>
      <c r="C30" s="114">
        <v>21043.978307599991</v>
      </c>
      <c r="D30" s="115">
        <v>4445.3854799399996</v>
      </c>
      <c r="E30" s="115">
        <v>1271.804361320005</v>
      </c>
      <c r="F30" s="144">
        <v>3803.4966775247112</v>
      </c>
      <c r="G30" s="117">
        <v>-0.435</v>
      </c>
      <c r="H30" s="117">
        <v>0.97099999999999997</v>
      </c>
      <c r="I30" s="115">
        <v>6850.6525821322621</v>
      </c>
      <c r="J30" s="115">
        <v>13854.036692999092</v>
      </c>
      <c r="K30" s="116">
        <v>16619.519219636168</v>
      </c>
      <c r="L30" s="117">
        <v>0.63500000000000001</v>
      </c>
      <c r="M30" s="117">
        <v>1</v>
      </c>
    </row>
    <row r="31" spans="2:13" x14ac:dyDescent="0.25">
      <c r="B31" s="143" t="s">
        <v>68</v>
      </c>
      <c r="C31" s="118">
        <v>892.44337823999911</v>
      </c>
      <c r="D31" s="119">
        <v>47.154379540000001</v>
      </c>
      <c r="E31" s="119">
        <v>75.025813850000006</v>
      </c>
      <c r="F31" s="145">
        <v>0</v>
      </c>
      <c r="G31" s="121">
        <v>-1</v>
      </c>
      <c r="H31" s="121">
        <v>2.7E-2</v>
      </c>
      <c r="I31" s="119">
        <v>0</v>
      </c>
      <c r="J31" s="119">
        <v>0</v>
      </c>
      <c r="K31" s="120">
        <v>0</v>
      </c>
      <c r="L31" s="121">
        <v>0</v>
      </c>
      <c r="M31" s="121">
        <v>0</v>
      </c>
    </row>
    <row r="32" spans="2:13" ht="18" x14ac:dyDescent="0.25">
      <c r="B32" s="62" t="s">
        <v>114</v>
      </c>
      <c r="C32" s="111">
        <v>213.27738898999999</v>
      </c>
      <c r="D32" s="111">
        <v>0</v>
      </c>
      <c r="E32" s="111">
        <v>0</v>
      </c>
      <c r="F32" s="112">
        <v>0</v>
      </c>
      <c r="G32" s="64">
        <v>-1</v>
      </c>
      <c r="H32" s="64">
        <v>2E-3</v>
      </c>
      <c r="I32" s="111">
        <v>0</v>
      </c>
      <c r="J32" s="111">
        <v>0</v>
      </c>
      <c r="K32" s="111">
        <v>0</v>
      </c>
      <c r="L32" s="64">
        <v>0</v>
      </c>
      <c r="M32" s="65">
        <v>0</v>
      </c>
    </row>
    <row r="33" spans="2:13" x14ac:dyDescent="0.25">
      <c r="B33" s="146" t="s">
        <v>69</v>
      </c>
      <c r="C33" s="137">
        <v>22149.69907482999</v>
      </c>
      <c r="D33" s="137">
        <v>4492.5398594799999</v>
      </c>
      <c r="E33" s="137">
        <v>1346.8301751700051</v>
      </c>
      <c r="F33" s="147">
        <v>3803.4966775247112</v>
      </c>
      <c r="G33" s="148">
        <v>-0.44400000000000001</v>
      </c>
      <c r="H33" s="148">
        <v>1</v>
      </c>
      <c r="I33" s="137">
        <v>6850.6525821322621</v>
      </c>
      <c r="J33" s="137">
        <v>13854.036692999092</v>
      </c>
      <c r="K33" s="138">
        <v>16619.519219636168</v>
      </c>
      <c r="L33" s="148">
        <v>0.63500000000000001</v>
      </c>
      <c r="M33" s="149">
        <v>1</v>
      </c>
    </row>
    <row r="34" spans="2:13" x14ac:dyDescent="0.25">
      <c r="B34" s="66" t="s">
        <v>23</v>
      </c>
      <c r="C34" s="48"/>
      <c r="D34" s="48"/>
      <c r="E34" s="48"/>
      <c r="F34" s="49"/>
      <c r="G34" s="67"/>
      <c r="H34" s="67"/>
      <c r="I34" s="48"/>
      <c r="J34" s="48"/>
      <c r="K34" s="48"/>
      <c r="L34" s="67"/>
      <c r="M34" s="68"/>
    </row>
    <row r="35" spans="2:13" x14ac:dyDescent="0.25">
      <c r="B35" s="62" t="s">
        <v>70</v>
      </c>
      <c r="C35" s="111">
        <v>26190.994756030072</v>
      </c>
      <c r="D35" s="111">
        <v>10100.519092879978</v>
      </c>
      <c r="E35" s="111">
        <v>2340.9017230500017</v>
      </c>
      <c r="F35" s="112">
        <v>4529.3247705965214</v>
      </c>
      <c r="G35" s="64">
        <v>-0.443</v>
      </c>
      <c r="H35" s="64">
        <v>0.76893840482077447</v>
      </c>
      <c r="I35" s="111">
        <v>6933.9139292419904</v>
      </c>
      <c r="J35" s="111">
        <v>13183.187959144456</v>
      </c>
      <c r="K35" s="111">
        <v>15711.976029797834</v>
      </c>
      <c r="L35" s="64">
        <v>0.51400000000000001</v>
      </c>
      <c r="M35" s="65">
        <v>0.91</v>
      </c>
    </row>
    <row r="36" spans="2:13" x14ac:dyDescent="0.25">
      <c r="B36" s="143" t="s">
        <v>59</v>
      </c>
      <c r="C36" s="114">
        <v>3840.1051462699975</v>
      </c>
      <c r="D36" s="115">
        <v>3441.5503725800045</v>
      </c>
      <c r="E36" s="115">
        <v>783.57029763000207</v>
      </c>
      <c r="F36" s="144">
        <v>595.07594090818907</v>
      </c>
      <c r="G36" s="117">
        <v>-0.46300000000000002</v>
      </c>
      <c r="H36" s="117">
        <v>0.17599999999999999</v>
      </c>
      <c r="I36" s="115">
        <v>911.52766095448203</v>
      </c>
      <c r="J36" s="115">
        <v>1157.0926676447054</v>
      </c>
      <c r="K36" s="116">
        <v>1233.2304482606926</v>
      </c>
      <c r="L36" s="117">
        <v>0.27500000000000002</v>
      </c>
      <c r="M36" s="117">
        <v>9.5000000000000001E-2</v>
      </c>
    </row>
    <row r="37" spans="2:13" x14ac:dyDescent="0.25">
      <c r="B37" s="143" t="s">
        <v>60</v>
      </c>
      <c r="C37" s="132">
        <v>21223.393142790075</v>
      </c>
      <c r="D37" s="57">
        <v>6028.4948450199736</v>
      </c>
      <c r="E37" s="57">
        <v>1527.8705959299998</v>
      </c>
      <c r="F37" s="63">
        <v>3934.2488296883325</v>
      </c>
      <c r="G37" s="134">
        <v>-0.43</v>
      </c>
      <c r="H37" s="134">
        <v>0.56699999999999995</v>
      </c>
      <c r="I37" s="57">
        <v>6022.3862682875088</v>
      </c>
      <c r="J37" s="57">
        <v>12026.095291499751</v>
      </c>
      <c r="K37" s="133">
        <v>14478.745581537141</v>
      </c>
      <c r="L37" s="134">
        <v>0.54400000000000004</v>
      </c>
      <c r="M37" s="134">
        <v>0.81499999999999995</v>
      </c>
    </row>
    <row r="38" spans="2:13" x14ac:dyDescent="0.25">
      <c r="B38" s="143" t="s">
        <v>71</v>
      </c>
      <c r="C38" s="118">
        <v>1127.49646697</v>
      </c>
      <c r="D38" s="119">
        <v>630.47387528000002</v>
      </c>
      <c r="E38" s="119">
        <v>29.460829490000002</v>
      </c>
      <c r="F38" s="145">
        <v>0</v>
      </c>
      <c r="G38" s="121">
        <v>-1</v>
      </c>
      <c r="H38" s="121">
        <v>2.5999999999999999E-2</v>
      </c>
      <c r="I38" s="119">
        <v>0</v>
      </c>
      <c r="J38" s="119">
        <v>0</v>
      </c>
      <c r="K38" s="120">
        <v>0</v>
      </c>
      <c r="L38" s="121">
        <v>0</v>
      </c>
      <c r="M38" s="121">
        <v>0</v>
      </c>
    </row>
    <row r="39" spans="2:13" ht="18" x14ac:dyDescent="0.25">
      <c r="B39" s="62" t="s">
        <v>115</v>
      </c>
      <c r="C39" s="111">
        <v>2553.3490000000002</v>
      </c>
      <c r="D39" s="111">
        <v>971.45500000000004</v>
      </c>
      <c r="E39" s="111">
        <v>2590.982</v>
      </c>
      <c r="F39" s="112">
        <v>1294.8499999999999</v>
      </c>
      <c r="G39" s="64">
        <v>-0.20300000000000001</v>
      </c>
      <c r="H39" s="64">
        <v>0.23100000000000001</v>
      </c>
      <c r="I39" s="111">
        <v>1178.519</v>
      </c>
      <c r="J39" s="111">
        <v>24.603000000000002</v>
      </c>
      <c r="K39" s="111">
        <v>-138.27799999999999</v>
      </c>
      <c r="L39" s="64">
        <v>-1.474</v>
      </c>
      <c r="M39" s="65">
        <v>0.09</v>
      </c>
    </row>
    <row r="40" spans="2:13" x14ac:dyDescent="0.25">
      <c r="B40" s="146" t="s">
        <v>72</v>
      </c>
      <c r="C40" s="137">
        <v>28744.343756030074</v>
      </c>
      <c r="D40" s="137">
        <v>11071.974092879978</v>
      </c>
      <c r="E40" s="137">
        <v>4931.8837230500012</v>
      </c>
      <c r="F40" s="147">
        <v>5824.1747705965208</v>
      </c>
      <c r="G40" s="148">
        <v>-0.41299999999999998</v>
      </c>
      <c r="H40" s="148">
        <v>1</v>
      </c>
      <c r="I40" s="137">
        <v>8112.4329292419907</v>
      </c>
      <c r="J40" s="137">
        <v>13207.790959144455</v>
      </c>
      <c r="K40" s="138">
        <v>15573.698029797833</v>
      </c>
      <c r="L40" s="148">
        <v>0.38800000000000001</v>
      </c>
      <c r="M40" s="149">
        <v>1</v>
      </c>
    </row>
    <row r="41" spans="2:13" ht="18" x14ac:dyDescent="0.25">
      <c r="B41" s="62" t="s">
        <v>73</v>
      </c>
      <c r="C41" s="111">
        <v>-128</v>
      </c>
      <c r="D41" s="111">
        <v>0</v>
      </c>
      <c r="E41" s="111">
        <v>-2302</v>
      </c>
      <c r="F41" s="112">
        <v>-135</v>
      </c>
      <c r="G41" s="64">
        <v>1.7999999999999999E-2</v>
      </c>
      <c r="H41" s="64">
        <v>0</v>
      </c>
      <c r="I41" s="111">
        <v>-497.17769700000008</v>
      </c>
      <c r="J41" s="111">
        <v>-1365.0622442343997</v>
      </c>
      <c r="K41" s="150">
        <v>-1207.2504529390999</v>
      </c>
      <c r="L41" s="64">
        <v>1.0760000000000001</v>
      </c>
      <c r="M41" s="65">
        <v>1</v>
      </c>
    </row>
    <row r="42" spans="2:13" ht="18" x14ac:dyDescent="0.25">
      <c r="B42" s="143" t="s">
        <v>74</v>
      </c>
      <c r="C42" s="114">
        <v>-112</v>
      </c>
      <c r="D42" s="115">
        <v>0</v>
      </c>
      <c r="E42" s="115">
        <v>-1</v>
      </c>
      <c r="F42" s="144">
        <v>-135</v>
      </c>
      <c r="G42" s="117">
        <v>6.4000000000000001E-2</v>
      </c>
      <c r="H42" s="117">
        <v>0</v>
      </c>
      <c r="I42" s="115">
        <v>-271.18920000000003</v>
      </c>
      <c r="J42" s="115">
        <v>-271.18920000000003</v>
      </c>
      <c r="K42" s="115">
        <v>-271.18920000000003</v>
      </c>
      <c r="L42" s="117">
        <v>0.26200000000000001</v>
      </c>
      <c r="M42" s="117">
        <v>0.49199999999999999</v>
      </c>
    </row>
    <row r="43" spans="2:13" ht="18" x14ac:dyDescent="0.25">
      <c r="B43" s="143" t="s">
        <v>77</v>
      </c>
      <c r="C43" s="118">
        <v>-16</v>
      </c>
      <c r="D43" s="119">
        <v>0</v>
      </c>
      <c r="E43" s="119">
        <v>-2301</v>
      </c>
      <c r="F43" s="145">
        <v>0</v>
      </c>
      <c r="G43" s="121">
        <v>-1</v>
      </c>
      <c r="H43" s="121">
        <v>0</v>
      </c>
      <c r="I43" s="119">
        <v>-225.98849700000005</v>
      </c>
      <c r="J43" s="119">
        <v>-1093.8730442343997</v>
      </c>
      <c r="K43" s="119">
        <v>-936.06125293909986</v>
      </c>
      <c r="L43" s="121">
        <v>0</v>
      </c>
      <c r="M43" s="121">
        <v>0.50800000000000001</v>
      </c>
    </row>
    <row r="44" spans="2:13" ht="18" x14ac:dyDescent="0.25">
      <c r="B44" s="62" t="s">
        <v>78</v>
      </c>
      <c r="C44" s="111">
        <v>7819.5977610700102</v>
      </c>
      <c r="D44" s="111">
        <v>9087.3287210000017</v>
      </c>
      <c r="E44" s="111">
        <v>2251</v>
      </c>
      <c r="F44" s="112">
        <v>2172.8413999999998</v>
      </c>
      <c r="G44" s="64">
        <v>-0.34699999999999998</v>
      </c>
      <c r="H44" s="64">
        <v>1</v>
      </c>
      <c r="I44" s="111">
        <v>450</v>
      </c>
      <c r="J44" s="111">
        <v>1000</v>
      </c>
      <c r="K44" s="150">
        <v>1000</v>
      </c>
      <c r="L44" s="64">
        <v>-0.22800000000000001</v>
      </c>
      <c r="M44" s="65">
        <v>1</v>
      </c>
    </row>
    <row r="45" spans="2:13" x14ac:dyDescent="0.25">
      <c r="B45" s="143" t="s">
        <v>79</v>
      </c>
      <c r="C45" s="114">
        <v>2319.5977610700097</v>
      </c>
      <c r="D45" s="115">
        <v>-9187.6220990000002</v>
      </c>
      <c r="E45" s="115">
        <v>0</v>
      </c>
      <c r="F45" s="144">
        <v>0</v>
      </c>
      <c r="G45" s="117">
        <v>-1</v>
      </c>
      <c r="H45" s="117">
        <v>-0.17899999999999999</v>
      </c>
      <c r="I45" s="115">
        <v>0</v>
      </c>
      <c r="J45" s="115">
        <v>0</v>
      </c>
      <c r="K45" s="115">
        <v>0</v>
      </c>
      <c r="L45" s="117">
        <v>0</v>
      </c>
      <c r="M45" s="117">
        <v>0</v>
      </c>
    </row>
    <row r="46" spans="2:13" ht="18" x14ac:dyDescent="0.25">
      <c r="B46" s="152" t="s">
        <v>81</v>
      </c>
      <c r="C46" s="118">
        <v>5500</v>
      </c>
      <c r="D46" s="119">
        <v>18274.950820000002</v>
      </c>
      <c r="E46" s="119">
        <v>2251</v>
      </c>
      <c r="F46" s="145">
        <v>2172.8413999999998</v>
      </c>
      <c r="G46" s="121">
        <v>-0.26600000000000001</v>
      </c>
      <c r="H46" s="121">
        <v>1.179</v>
      </c>
      <c r="I46" s="119">
        <v>450</v>
      </c>
      <c r="J46" s="119">
        <v>1000</v>
      </c>
      <c r="K46" s="119">
        <v>1000</v>
      </c>
      <c r="L46" s="121">
        <v>-0.22800000000000001</v>
      </c>
      <c r="M46" s="121">
        <v>1</v>
      </c>
    </row>
    <row r="47" spans="2:13" ht="18" x14ac:dyDescent="0.25">
      <c r="B47" s="153" t="s">
        <v>82</v>
      </c>
      <c r="C47" s="154">
        <v>1096.953079869927</v>
      </c>
      <c r="D47" s="154">
        <v>2507.8944876000232</v>
      </c>
      <c r="E47" s="154">
        <v>-3636.0535478799957</v>
      </c>
      <c r="F47" s="155">
        <v>17.163306928190195</v>
      </c>
      <c r="G47" s="156">
        <v>-0.75</v>
      </c>
      <c r="H47" s="156">
        <v>-0.25900000000000001</v>
      </c>
      <c r="I47" s="154">
        <v>-1308.9580441097287</v>
      </c>
      <c r="J47" s="154">
        <v>281.18348962023765</v>
      </c>
      <c r="K47" s="157">
        <v>838.57073689923436</v>
      </c>
      <c r="L47" s="156">
        <v>2.6560000000000001</v>
      </c>
      <c r="M47" s="158">
        <v>-2.7E-2</v>
      </c>
    </row>
    <row r="48" spans="2:13" x14ac:dyDescent="0.25">
      <c r="B48" s="41"/>
      <c r="C48" s="57"/>
      <c r="D48" s="57"/>
      <c r="E48" s="57"/>
      <c r="F48" s="57"/>
      <c r="G48" s="69"/>
      <c r="H48" s="69"/>
      <c r="I48" s="57"/>
      <c r="J48" s="57"/>
      <c r="K48" s="57"/>
      <c r="L48" s="69"/>
      <c r="M48" s="69"/>
    </row>
    <row r="49" spans="2:13" ht="18" x14ac:dyDescent="0.25">
      <c r="B49" s="70" t="s">
        <v>24</v>
      </c>
      <c r="C49" s="57"/>
      <c r="D49" s="57"/>
      <c r="E49" s="57"/>
      <c r="F49" s="57"/>
      <c r="G49" s="71"/>
      <c r="H49" s="71"/>
      <c r="I49" s="57"/>
      <c r="J49" s="57"/>
      <c r="K49" s="57"/>
      <c r="L49" s="71"/>
      <c r="M49" s="71"/>
    </row>
    <row r="50" spans="2:13" x14ac:dyDescent="0.25">
      <c r="B50" s="159" t="s">
        <v>83</v>
      </c>
      <c r="C50" s="115">
        <v>1742.8980093899995</v>
      </c>
      <c r="D50" s="115">
        <v>1444.903789</v>
      </c>
      <c r="E50" s="115">
        <v>1317.7936969999996</v>
      </c>
      <c r="F50" s="144">
        <v>1166.9719995257149</v>
      </c>
      <c r="G50" s="117">
        <v>-0.125</v>
      </c>
      <c r="H50" s="117">
        <v>0.157</v>
      </c>
      <c r="I50" s="115">
        <v>1291.2631902744768</v>
      </c>
      <c r="J50" s="115">
        <v>1400.9261010232385</v>
      </c>
      <c r="K50" s="115">
        <v>1495.9607317720008</v>
      </c>
      <c r="L50" s="117">
        <v>8.5999999999999993E-2</v>
      </c>
      <c r="M50" s="160">
        <v>0.152</v>
      </c>
    </row>
    <row r="51" spans="2:13" x14ac:dyDescent="0.25">
      <c r="B51" s="161" t="s">
        <v>84</v>
      </c>
      <c r="C51" s="57"/>
      <c r="D51" s="57"/>
      <c r="E51" s="57"/>
      <c r="F51" s="63"/>
      <c r="G51" s="134"/>
      <c r="H51" s="134"/>
      <c r="I51" s="57"/>
      <c r="J51" s="57"/>
      <c r="K51" s="57"/>
      <c r="L51" s="134"/>
      <c r="M51" s="162"/>
    </row>
    <row r="52" spans="2:13" x14ac:dyDescent="0.25">
      <c r="B52" s="161" t="s">
        <v>85</v>
      </c>
      <c r="C52" s="163">
        <v>-112</v>
      </c>
      <c r="D52" s="164">
        <v>0</v>
      </c>
      <c r="E52" s="164">
        <v>-1</v>
      </c>
      <c r="F52" s="165">
        <v>-135</v>
      </c>
      <c r="G52" s="166">
        <v>6.4000000000000001E-2</v>
      </c>
      <c r="H52" s="166">
        <v>0</v>
      </c>
      <c r="I52" s="164">
        <v>-271.18920000000003</v>
      </c>
      <c r="J52" s="164">
        <v>-271.18920000000003</v>
      </c>
      <c r="K52" s="164">
        <v>-271.18920000000003</v>
      </c>
      <c r="L52" s="166">
        <v>0.26200000000000001</v>
      </c>
      <c r="M52" s="166">
        <v>1</v>
      </c>
    </row>
    <row r="53" spans="2:13" x14ac:dyDescent="0.25">
      <c r="B53" s="113" t="s">
        <v>86</v>
      </c>
      <c r="C53" s="57">
        <v>4171.7392247399994</v>
      </c>
      <c r="D53" s="57">
        <v>1794.9524860000001</v>
      </c>
      <c r="E53" s="57">
        <v>3848.1694550000002</v>
      </c>
      <c r="F53" s="63">
        <v>4127.879363</v>
      </c>
      <c r="G53" s="134">
        <v>-4.0000000000000001E-3</v>
      </c>
      <c r="H53" s="134">
        <v>0.39800000000000002</v>
      </c>
      <c r="I53" s="57">
        <v>4404.0142429999996</v>
      </c>
      <c r="J53" s="57">
        <v>5497.8872872343991</v>
      </c>
      <c r="K53" s="57">
        <v>6433.9485401735001</v>
      </c>
      <c r="L53" s="134">
        <v>0.159</v>
      </c>
      <c r="M53" s="162">
        <v>0.57099999999999995</v>
      </c>
    </row>
    <row r="54" spans="2:13" x14ac:dyDescent="0.25">
      <c r="B54" s="113" t="s">
        <v>87</v>
      </c>
      <c r="C54" s="57">
        <v>87.94255758000007</v>
      </c>
      <c r="D54" s="57">
        <v>63.504156000000002</v>
      </c>
      <c r="E54" s="57">
        <v>36.367308999999999</v>
      </c>
      <c r="F54" s="63">
        <v>53.397519572623999</v>
      </c>
      <c r="G54" s="134">
        <v>-0.153</v>
      </c>
      <c r="H54" s="134">
        <v>7.0000000000000001E-3</v>
      </c>
      <c r="I54" s="57">
        <v>92.746316463743142</v>
      </c>
      <c r="J54" s="57">
        <v>198.19294602638021</v>
      </c>
      <c r="K54" s="57">
        <v>239.51321507967094</v>
      </c>
      <c r="L54" s="134">
        <v>0.64900000000000002</v>
      </c>
      <c r="M54" s="162">
        <v>1.4999999999999999E-2</v>
      </c>
    </row>
    <row r="55" spans="2:13" x14ac:dyDescent="0.25">
      <c r="B55" s="113" t="s">
        <v>88</v>
      </c>
      <c r="C55" s="57">
        <v>938.70097099999975</v>
      </c>
      <c r="D55" s="57">
        <v>0</v>
      </c>
      <c r="E55" s="57">
        <v>94.098103000000009</v>
      </c>
      <c r="F55" s="63">
        <v>50.146383</v>
      </c>
      <c r="G55" s="134">
        <v>-0.623</v>
      </c>
      <c r="H55" s="134">
        <v>2.5000000000000001E-2</v>
      </c>
      <c r="I55" s="57">
        <v>0</v>
      </c>
      <c r="J55" s="57">
        <v>0</v>
      </c>
      <c r="K55" s="57">
        <v>0</v>
      </c>
      <c r="L55" s="134">
        <v>-1</v>
      </c>
      <c r="M55" s="162">
        <v>2E-3</v>
      </c>
    </row>
    <row r="56" spans="2:13" x14ac:dyDescent="0.25">
      <c r="B56" s="113" t="s">
        <v>89</v>
      </c>
      <c r="C56" s="57">
        <v>2032.6836960000001</v>
      </c>
      <c r="D56" s="57">
        <v>710.87704299999996</v>
      </c>
      <c r="E56" s="57">
        <v>521.153862</v>
      </c>
      <c r="F56" s="63">
        <v>682.33803131904892</v>
      </c>
      <c r="G56" s="134">
        <v>-0.30499999999999999</v>
      </c>
      <c r="H56" s="134">
        <v>0.10199999999999999</v>
      </c>
      <c r="I56" s="57">
        <v>1003.5374855307409</v>
      </c>
      <c r="J56" s="57">
        <v>1619.0530976540581</v>
      </c>
      <c r="K56" s="57">
        <v>1942.2414326122384</v>
      </c>
      <c r="L56" s="134">
        <v>0.41699999999999998</v>
      </c>
      <c r="M56" s="162">
        <v>0.14199999999999999</v>
      </c>
    </row>
    <row r="57" spans="2:13" x14ac:dyDescent="0.25">
      <c r="B57" s="113" t="s">
        <v>90</v>
      </c>
      <c r="C57" s="57">
        <v>2872.1889931100027</v>
      </c>
      <c r="D57" s="57">
        <v>5380.0827570000001</v>
      </c>
      <c r="E57" s="57">
        <v>1744.0285190000002</v>
      </c>
      <c r="F57" s="63">
        <v>1761.1915986029137</v>
      </c>
      <c r="G57" s="134">
        <v>-0.15</v>
      </c>
      <c r="H57" s="134">
        <v>0.32</v>
      </c>
      <c r="I57" s="57">
        <v>452.23370938663578</v>
      </c>
      <c r="J57" s="57">
        <v>733.41709028951823</v>
      </c>
      <c r="K57" s="57">
        <v>1571.9880183304069</v>
      </c>
      <c r="L57" s="134">
        <v>-3.6999999999999998E-2</v>
      </c>
      <c r="M57" s="162">
        <v>0.126</v>
      </c>
    </row>
    <row r="58" spans="2:13" x14ac:dyDescent="0.25">
      <c r="B58" s="113" t="s">
        <v>116</v>
      </c>
      <c r="C58" s="57">
        <v>-73.004607849999999</v>
      </c>
      <c r="D58" s="57">
        <v>-73.00460799999999</v>
      </c>
      <c r="E58" s="57">
        <v>-73.00460799999999</v>
      </c>
      <c r="F58" s="63">
        <v>-73.00460799999999</v>
      </c>
      <c r="G58" s="134">
        <v>0</v>
      </c>
      <c r="H58" s="134">
        <v>-8.0000000000000002E-3</v>
      </c>
      <c r="I58" s="57">
        <v>-73.00460799999999</v>
      </c>
      <c r="J58" s="57">
        <v>-73.00460799999999</v>
      </c>
      <c r="K58" s="57">
        <v>-73.00460799999999</v>
      </c>
      <c r="L58" s="134">
        <v>0</v>
      </c>
      <c r="M58" s="162">
        <v>-8.0000000000000002E-3</v>
      </c>
    </row>
    <row r="59" spans="2:13" x14ac:dyDescent="0.25">
      <c r="B59" s="167" t="s">
        <v>93</v>
      </c>
      <c r="C59" s="57">
        <v>0.62515590000000787</v>
      </c>
      <c r="D59" s="57">
        <v>0.90516999999999992</v>
      </c>
      <c r="E59" s="57">
        <v>0.84446500000000002</v>
      </c>
      <c r="F59" s="63">
        <v>0.94625899999999996</v>
      </c>
      <c r="G59" s="134">
        <v>0.14799999999999999</v>
      </c>
      <c r="H59" s="134">
        <v>0</v>
      </c>
      <c r="I59" s="57">
        <v>0.94625899999999996</v>
      </c>
      <c r="J59" s="57">
        <v>0.94625899999999996</v>
      </c>
      <c r="K59" s="57">
        <v>0.94625899999999996</v>
      </c>
      <c r="L59" s="134">
        <v>0</v>
      </c>
      <c r="M59" s="162">
        <v>0</v>
      </c>
    </row>
    <row r="60" spans="2:13" x14ac:dyDescent="0.25">
      <c r="B60" s="125" t="s">
        <v>94</v>
      </c>
      <c r="C60" s="137">
        <v>11773.773999870002</v>
      </c>
      <c r="D60" s="137">
        <v>9322.2207930000004</v>
      </c>
      <c r="E60" s="137">
        <v>7489.4508020000012</v>
      </c>
      <c r="F60" s="147">
        <v>7769.8665460203019</v>
      </c>
      <c r="G60" s="148">
        <v>-0.129</v>
      </c>
      <c r="H60" s="148">
        <v>1</v>
      </c>
      <c r="I60" s="137">
        <v>7171.7365956555959</v>
      </c>
      <c r="J60" s="137">
        <v>9377.4181732275956</v>
      </c>
      <c r="K60" s="137">
        <v>11611.593588967819</v>
      </c>
      <c r="L60" s="148">
        <v>0.14299999999999999</v>
      </c>
      <c r="M60" s="149">
        <v>1</v>
      </c>
    </row>
    <row r="61" spans="2:13" x14ac:dyDescent="0.25">
      <c r="B61" s="113" t="s">
        <v>95</v>
      </c>
      <c r="C61" s="57">
        <v>-46078.269619800005</v>
      </c>
      <c r="D61" s="57">
        <v>-56649.175396999999</v>
      </c>
      <c r="E61" s="57">
        <v>-58183.691983000004</v>
      </c>
      <c r="F61" s="63">
        <v>-58124.028804543173</v>
      </c>
      <c r="G61" s="134">
        <v>0.08</v>
      </c>
      <c r="H61" s="134">
        <v>-6.31</v>
      </c>
      <c r="I61" s="57">
        <v>-58904.188160904145</v>
      </c>
      <c r="J61" s="57">
        <v>-58394.865716300767</v>
      </c>
      <c r="K61" s="57">
        <v>-57663.477095713708</v>
      </c>
      <c r="L61" s="134">
        <v>-3.0000000000000001E-3</v>
      </c>
      <c r="M61" s="162">
        <v>-6.7220000000000004</v>
      </c>
    </row>
    <row r="62" spans="2:13" x14ac:dyDescent="0.25">
      <c r="B62" s="168" t="s">
        <v>117</v>
      </c>
      <c r="C62" s="57">
        <v>428.35893125999996</v>
      </c>
      <c r="D62" s="57">
        <v>361.76279299999999</v>
      </c>
      <c r="E62" s="57">
        <v>3584.2210369999998</v>
      </c>
      <c r="F62" s="63">
        <v>0</v>
      </c>
      <c r="G62" s="134">
        <v>-1</v>
      </c>
      <c r="H62" s="134">
        <v>0.13800000000000001</v>
      </c>
      <c r="I62" s="57">
        <v>0</v>
      </c>
      <c r="J62" s="57">
        <v>0</v>
      </c>
      <c r="K62" s="57">
        <v>0</v>
      </c>
      <c r="L62" s="134">
        <v>0</v>
      </c>
      <c r="M62" s="162">
        <v>0</v>
      </c>
    </row>
    <row r="63" spans="2:13" x14ac:dyDescent="0.25">
      <c r="B63" s="168" t="s">
        <v>118</v>
      </c>
      <c r="C63" s="57">
        <v>30466.19694858</v>
      </c>
      <c r="D63" s="57">
        <v>51901.287769000002</v>
      </c>
      <c r="E63" s="57">
        <v>58679.152111000003</v>
      </c>
      <c r="F63" s="63">
        <v>62741.914903999997</v>
      </c>
      <c r="G63" s="134">
        <v>0.27200000000000002</v>
      </c>
      <c r="H63" s="134">
        <v>6.016</v>
      </c>
      <c r="I63" s="57">
        <v>63741.914903999997</v>
      </c>
      <c r="J63" s="57">
        <v>64741.914903999997</v>
      </c>
      <c r="K63" s="57">
        <v>65741.914904000005</v>
      </c>
      <c r="L63" s="134">
        <v>1.6E-2</v>
      </c>
      <c r="M63" s="162">
        <v>7.3819999999999997</v>
      </c>
    </row>
    <row r="64" spans="2:13" x14ac:dyDescent="0.25">
      <c r="B64" s="168" t="s">
        <v>96</v>
      </c>
      <c r="C64" s="57">
        <v>14236.938826810001</v>
      </c>
      <c r="D64" s="57">
        <v>5050.1507580000007</v>
      </c>
      <c r="E64" s="57">
        <v>0</v>
      </c>
      <c r="F64" s="63">
        <v>0</v>
      </c>
      <c r="G64" s="134">
        <v>-1</v>
      </c>
      <c r="H64" s="134">
        <v>0.438</v>
      </c>
      <c r="I64" s="57">
        <v>0</v>
      </c>
      <c r="J64" s="57">
        <v>0</v>
      </c>
      <c r="K64" s="57">
        <v>0</v>
      </c>
      <c r="L64" s="134">
        <v>0</v>
      </c>
      <c r="M64" s="162">
        <v>0</v>
      </c>
    </row>
    <row r="65" spans="2:13" x14ac:dyDescent="0.25">
      <c r="B65" s="168" t="s">
        <v>98</v>
      </c>
      <c r="C65" s="57">
        <v>3096.7694763600098</v>
      </c>
      <c r="D65" s="57">
        <v>2892.148295</v>
      </c>
      <c r="E65" s="57">
        <v>2167.8502119999998</v>
      </c>
      <c r="F65" s="63">
        <v>1413.1407439741345</v>
      </c>
      <c r="G65" s="134">
        <v>-0.23</v>
      </c>
      <c r="H65" s="134">
        <v>0.26100000000000001</v>
      </c>
      <c r="I65" s="57">
        <v>978.30325829665537</v>
      </c>
      <c r="J65" s="57">
        <v>1225.9112008734435</v>
      </c>
      <c r="K65" s="57">
        <v>1396.8781856974815</v>
      </c>
      <c r="L65" s="134">
        <v>-4.0000000000000001E-3</v>
      </c>
      <c r="M65" s="162">
        <v>0.14199999999999999</v>
      </c>
    </row>
    <row r="66" spans="2:13" x14ac:dyDescent="0.25">
      <c r="B66" s="168" t="s">
        <v>99</v>
      </c>
      <c r="C66" s="57">
        <v>8927.2116659999992</v>
      </c>
      <c r="D66" s="57">
        <v>4422.3164529999995</v>
      </c>
      <c r="E66" s="57">
        <v>1015.7832079999999</v>
      </c>
      <c r="F66" s="63">
        <v>1664.2393855893572</v>
      </c>
      <c r="G66" s="134">
        <v>-0.42899999999999999</v>
      </c>
      <c r="H66" s="134">
        <v>0.39600000000000002</v>
      </c>
      <c r="I66" s="57">
        <v>1281.1062772631012</v>
      </c>
      <c r="J66" s="57">
        <v>1729.8574676549338</v>
      </c>
      <c r="K66" s="57">
        <v>2061.6772779840539</v>
      </c>
      <c r="L66" s="134">
        <v>7.3999999999999996E-2</v>
      </c>
      <c r="M66" s="162">
        <v>0.189</v>
      </c>
    </row>
    <row r="67" spans="2:13" x14ac:dyDescent="0.25">
      <c r="B67" s="113" t="s">
        <v>100</v>
      </c>
      <c r="C67" s="57">
        <v>696.5679692299999</v>
      </c>
      <c r="D67" s="57">
        <v>1343.7301219999999</v>
      </c>
      <c r="E67" s="57">
        <v>226.13621700000002</v>
      </c>
      <c r="F67" s="63">
        <v>38.843703999999995</v>
      </c>
      <c r="G67" s="134">
        <v>-0.61799999999999999</v>
      </c>
      <c r="H67" s="134">
        <v>0.06</v>
      </c>
      <c r="I67" s="57">
        <v>38.843703999999995</v>
      </c>
      <c r="J67" s="57">
        <v>38.843703999999995</v>
      </c>
      <c r="K67" s="57">
        <v>38.843703999999995</v>
      </c>
      <c r="L67" s="134">
        <v>0</v>
      </c>
      <c r="M67" s="162">
        <v>4.0000000000000001E-3</v>
      </c>
    </row>
    <row r="68" spans="2:13" x14ac:dyDescent="0.25">
      <c r="B68" s="167" t="s">
        <v>93</v>
      </c>
      <c r="C68" s="57">
        <v>0</v>
      </c>
      <c r="D68" s="57">
        <v>0</v>
      </c>
      <c r="E68" s="57">
        <v>0</v>
      </c>
      <c r="F68" s="63">
        <v>35.756612999999994</v>
      </c>
      <c r="G68" s="134">
        <v>0</v>
      </c>
      <c r="H68" s="134">
        <v>1E-3</v>
      </c>
      <c r="I68" s="57">
        <v>35.756612999999994</v>
      </c>
      <c r="J68" s="57">
        <v>35.756612999999994</v>
      </c>
      <c r="K68" s="57">
        <v>35.756612999999994</v>
      </c>
      <c r="L68" s="134">
        <v>0</v>
      </c>
      <c r="M68" s="162">
        <v>4.0000000000000001E-3</v>
      </c>
    </row>
    <row r="69" spans="2:13" x14ac:dyDescent="0.25">
      <c r="B69" s="125" t="s">
        <v>101</v>
      </c>
      <c r="C69" s="137">
        <v>11773.774198440007</v>
      </c>
      <c r="D69" s="137">
        <v>9322.2207930000041</v>
      </c>
      <c r="E69" s="137">
        <v>7489.4508020000012</v>
      </c>
      <c r="F69" s="147">
        <v>7769.8665460203147</v>
      </c>
      <c r="G69" s="148">
        <v>-0.129</v>
      </c>
      <c r="H69" s="148">
        <v>1</v>
      </c>
      <c r="I69" s="137">
        <v>7171.7365956556087</v>
      </c>
      <c r="J69" s="137">
        <v>9377.4181732276083</v>
      </c>
      <c r="K69" s="137">
        <v>11611.593588967833</v>
      </c>
      <c r="L69" s="148">
        <v>0.14299999999999999</v>
      </c>
      <c r="M69" s="149">
        <v>1</v>
      </c>
    </row>
    <row r="70" spans="2:13" x14ac:dyDescent="0.25">
      <c r="B70" s="72"/>
      <c r="C70" s="73"/>
      <c r="D70" s="73"/>
      <c r="E70" s="74"/>
      <c r="F70" s="74"/>
      <c r="G70" s="74"/>
      <c r="H70" s="74"/>
      <c r="I70" s="74"/>
      <c r="J70" s="74"/>
      <c r="K70" s="75"/>
      <c r="L70" s="75"/>
      <c r="M70" s="75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"/>
  <sheetViews>
    <sheetView showGridLines="0" workbookViewId="0">
      <selection activeCell="E5" sqref="E5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76" t="s">
        <v>25</v>
      </c>
    </row>
    <row r="2" spans="2:11" x14ac:dyDescent="0.25">
      <c r="B2" s="274" t="s">
        <v>119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11" ht="34.5" x14ac:dyDescent="0.25">
      <c r="B3" s="77" t="s">
        <v>26</v>
      </c>
      <c r="C3" s="78" t="s">
        <v>27</v>
      </c>
      <c r="D3" s="79" t="s">
        <v>28</v>
      </c>
      <c r="E3" s="275" t="s">
        <v>29</v>
      </c>
      <c r="F3" s="276"/>
      <c r="G3" s="277"/>
      <c r="H3" s="80" t="s">
        <v>30</v>
      </c>
      <c r="I3" s="278" t="s">
        <v>31</v>
      </c>
      <c r="J3" s="279"/>
      <c r="K3" s="279"/>
    </row>
    <row r="4" spans="2:11" x14ac:dyDescent="0.25">
      <c r="B4" s="81"/>
      <c r="C4" s="81"/>
      <c r="D4" s="82"/>
      <c r="E4" s="239" t="s">
        <v>6</v>
      </c>
      <c r="F4" s="239" t="s">
        <v>7</v>
      </c>
      <c r="G4" s="239" t="s">
        <v>8</v>
      </c>
      <c r="H4" s="239" t="s">
        <v>9</v>
      </c>
      <c r="I4" s="83" t="s">
        <v>11</v>
      </c>
      <c r="J4" s="83" t="s">
        <v>12</v>
      </c>
      <c r="K4" s="84" t="s">
        <v>13</v>
      </c>
    </row>
    <row r="5" spans="2:11" ht="33.75" x14ac:dyDescent="0.25">
      <c r="B5" s="169" t="s">
        <v>176</v>
      </c>
      <c r="C5" s="169" t="s">
        <v>177</v>
      </c>
      <c r="D5" s="280" t="s">
        <v>178</v>
      </c>
      <c r="E5" s="241" t="s">
        <v>222</v>
      </c>
      <c r="F5" s="241" t="s">
        <v>222</v>
      </c>
      <c r="G5" s="241" t="s">
        <v>222</v>
      </c>
      <c r="H5" s="241" t="s">
        <v>222</v>
      </c>
      <c r="I5" s="215">
        <v>0.98499999999999999</v>
      </c>
      <c r="J5" s="215">
        <v>0.98499999999999999</v>
      </c>
      <c r="K5" s="217">
        <v>0.98499999999999999</v>
      </c>
    </row>
    <row r="6" spans="2:11" ht="33.75" x14ac:dyDescent="0.25">
      <c r="B6" s="172" t="s">
        <v>179</v>
      </c>
      <c r="C6" s="169" t="s">
        <v>177</v>
      </c>
      <c r="D6" s="281"/>
      <c r="E6" s="241" t="s">
        <v>222</v>
      </c>
      <c r="F6" s="241" t="s">
        <v>222</v>
      </c>
      <c r="G6" s="241" t="s">
        <v>222</v>
      </c>
      <c r="H6" s="241" t="s">
        <v>222</v>
      </c>
      <c r="I6" s="216">
        <v>0.87</v>
      </c>
      <c r="J6" s="216">
        <v>0.87</v>
      </c>
      <c r="K6" s="218">
        <v>0.87</v>
      </c>
    </row>
    <row r="7" spans="2:11" ht="45" x14ac:dyDescent="0.25">
      <c r="B7" s="172" t="s">
        <v>180</v>
      </c>
      <c r="C7" s="169" t="s">
        <v>181</v>
      </c>
      <c r="D7" s="281"/>
      <c r="E7" s="241" t="s">
        <v>222</v>
      </c>
      <c r="F7" s="241" t="s">
        <v>222</v>
      </c>
      <c r="G7" s="241" t="s">
        <v>222</v>
      </c>
      <c r="H7" s="241" t="s">
        <v>222</v>
      </c>
      <c r="I7" s="170">
        <v>3.79</v>
      </c>
      <c r="J7" s="170">
        <v>3.79</v>
      </c>
      <c r="K7" s="171">
        <v>3.79</v>
      </c>
    </row>
    <row r="8" spans="2:11" ht="22.5" x14ac:dyDescent="0.25">
      <c r="B8" s="172" t="s">
        <v>182</v>
      </c>
      <c r="C8" s="169" t="s">
        <v>181</v>
      </c>
      <c r="D8" s="281"/>
      <c r="E8" s="241" t="s">
        <v>222</v>
      </c>
      <c r="F8" s="241" t="s">
        <v>222</v>
      </c>
      <c r="G8" s="241" t="s">
        <v>222</v>
      </c>
      <c r="H8" s="241" t="s">
        <v>222</v>
      </c>
      <c r="I8" s="216">
        <v>0.7</v>
      </c>
      <c r="J8" s="216">
        <v>0.7</v>
      </c>
      <c r="K8" s="218">
        <v>0.7</v>
      </c>
    </row>
    <row r="9" spans="2:11" ht="22.5" x14ac:dyDescent="0.25">
      <c r="B9" s="172" t="s">
        <v>120</v>
      </c>
      <c r="C9" s="169" t="s">
        <v>181</v>
      </c>
      <c r="D9" s="294"/>
      <c r="E9" s="241" t="s">
        <v>222</v>
      </c>
      <c r="F9" s="241" t="s">
        <v>222</v>
      </c>
      <c r="G9" s="241" t="s">
        <v>222</v>
      </c>
      <c r="H9" s="241" t="s">
        <v>222</v>
      </c>
      <c r="I9" s="170">
        <v>75</v>
      </c>
      <c r="J9" s="170">
        <v>75</v>
      </c>
      <c r="K9" s="171">
        <v>75</v>
      </c>
    </row>
    <row r="10" spans="2:11" x14ac:dyDescent="0.25">
      <c r="B10" s="238" t="s">
        <v>183</v>
      </c>
      <c r="C10" s="85"/>
      <c r="D10" s="85"/>
      <c r="E10" s="240"/>
      <c r="F10" s="240"/>
      <c r="G10" s="240"/>
      <c r="H10" s="240"/>
      <c r="I10" s="85"/>
      <c r="J10" s="85"/>
      <c r="K10" s="85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76" t="s">
        <v>25</v>
      </c>
    </row>
    <row r="2" spans="2:21" x14ac:dyDescent="0.25">
      <c r="B2" s="267" t="s">
        <v>121</v>
      </c>
      <c r="C2" s="286"/>
      <c r="D2" s="28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</row>
    <row r="3" spans="2:21" x14ac:dyDescent="0.25">
      <c r="B3" s="86"/>
      <c r="C3" s="287" t="s">
        <v>32</v>
      </c>
      <c r="D3" s="288"/>
      <c r="E3" s="87" t="s">
        <v>15</v>
      </c>
      <c r="F3" s="289" t="s">
        <v>33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88"/>
      <c r="T3" s="290" t="s">
        <v>34</v>
      </c>
      <c r="U3" s="292" t="s">
        <v>35</v>
      </c>
    </row>
    <row r="4" spans="2:21" ht="54" x14ac:dyDescent="0.25">
      <c r="B4" s="89"/>
      <c r="C4" s="90" t="s">
        <v>36</v>
      </c>
      <c r="D4" s="91" t="s">
        <v>37</v>
      </c>
      <c r="E4" s="283" t="s">
        <v>38</v>
      </c>
      <c r="F4" s="284"/>
      <c r="G4" s="285"/>
      <c r="H4" s="283" t="s">
        <v>39</v>
      </c>
      <c r="I4" s="284"/>
      <c r="J4" s="285"/>
      <c r="K4" s="283" t="s">
        <v>40</v>
      </c>
      <c r="L4" s="284"/>
      <c r="M4" s="284"/>
      <c r="N4" s="284"/>
      <c r="O4" s="284"/>
      <c r="P4" s="284"/>
      <c r="Q4" s="284"/>
      <c r="R4" s="284"/>
      <c r="S4" s="285"/>
      <c r="T4" s="291"/>
      <c r="U4" s="293"/>
    </row>
    <row r="5" spans="2:21" x14ac:dyDescent="0.25">
      <c r="B5" s="92"/>
      <c r="C5" s="93"/>
      <c r="D5" s="94"/>
      <c r="E5" s="283" t="s">
        <v>8</v>
      </c>
      <c r="F5" s="284"/>
      <c r="G5" s="285"/>
      <c r="H5" s="283" t="s">
        <v>9</v>
      </c>
      <c r="I5" s="284"/>
      <c r="J5" s="285"/>
      <c r="K5" s="283" t="s">
        <v>11</v>
      </c>
      <c r="L5" s="284"/>
      <c r="M5" s="285"/>
      <c r="N5" s="283" t="s">
        <v>12</v>
      </c>
      <c r="O5" s="284"/>
      <c r="P5" s="285"/>
      <c r="Q5" s="283" t="s">
        <v>13</v>
      </c>
      <c r="R5" s="284"/>
      <c r="S5" s="285"/>
      <c r="T5" s="95" t="s">
        <v>14</v>
      </c>
      <c r="U5" s="96"/>
    </row>
    <row r="6" spans="2:21" ht="19.5" x14ac:dyDescent="0.25">
      <c r="B6" s="97" t="s">
        <v>122</v>
      </c>
      <c r="C6" s="98"/>
      <c r="D6" s="99"/>
      <c r="E6" s="100" t="s">
        <v>41</v>
      </c>
      <c r="F6" s="101" t="s">
        <v>42</v>
      </c>
      <c r="G6" s="102" t="s">
        <v>43</v>
      </c>
      <c r="H6" s="100" t="s">
        <v>41</v>
      </c>
      <c r="I6" s="101" t="s">
        <v>42</v>
      </c>
      <c r="J6" s="102" t="s">
        <v>43</v>
      </c>
      <c r="K6" s="100" t="s">
        <v>41</v>
      </c>
      <c r="L6" s="101" t="s">
        <v>42</v>
      </c>
      <c r="M6" s="102" t="s">
        <v>43</v>
      </c>
      <c r="N6" s="100" t="s">
        <v>41</v>
      </c>
      <c r="O6" s="101" t="s">
        <v>42</v>
      </c>
      <c r="P6" s="102" t="s">
        <v>43</v>
      </c>
      <c r="Q6" s="100" t="s">
        <v>41</v>
      </c>
      <c r="R6" s="101" t="s">
        <v>42</v>
      </c>
      <c r="S6" s="102" t="s">
        <v>43</v>
      </c>
      <c r="T6" s="103" t="s">
        <v>44</v>
      </c>
      <c r="U6" s="104"/>
    </row>
    <row r="7" spans="2:21" ht="18" x14ac:dyDescent="0.25">
      <c r="B7" s="173" t="s">
        <v>105</v>
      </c>
      <c r="C7" s="174">
        <v>1059</v>
      </c>
      <c r="D7" s="175">
        <v>1611</v>
      </c>
      <c r="E7" s="176">
        <v>1253</v>
      </c>
      <c r="F7" s="177">
        <v>783.56999999999994</v>
      </c>
      <c r="G7" s="178">
        <v>0.62535514764565037</v>
      </c>
      <c r="H7" s="176">
        <v>1059</v>
      </c>
      <c r="I7" s="177">
        <v>595.07600000000002</v>
      </c>
      <c r="J7" s="178">
        <v>0.56192256846081212</v>
      </c>
      <c r="K7" s="176">
        <v>1253</v>
      </c>
      <c r="L7" s="177">
        <v>769.8889999999999</v>
      </c>
      <c r="M7" s="178">
        <v>0.61443655227454097</v>
      </c>
      <c r="N7" s="176">
        <v>1611</v>
      </c>
      <c r="O7" s="177">
        <v>1245.194</v>
      </c>
      <c r="P7" s="178">
        <v>0.77293234016139045</v>
      </c>
      <c r="Q7" s="176">
        <v>1846</v>
      </c>
      <c r="R7" s="177">
        <v>1795.6990000000001</v>
      </c>
      <c r="S7" s="177">
        <v>0.97275135427952331</v>
      </c>
      <c r="T7" s="179">
        <v>0.20349764705486373</v>
      </c>
      <c r="U7" s="179">
        <v>1.0000000000000002</v>
      </c>
    </row>
    <row r="8" spans="2:21" x14ac:dyDescent="0.25">
      <c r="B8" s="180" t="s">
        <v>106</v>
      </c>
      <c r="C8" s="181">
        <v>24</v>
      </c>
      <c r="D8" s="181">
        <v>24</v>
      </c>
      <c r="E8" s="182">
        <v>24</v>
      </c>
      <c r="F8" s="183">
        <v>3.1970000000000001</v>
      </c>
      <c r="G8" s="184">
        <v>0.13320833333333335</v>
      </c>
      <c r="H8" s="182">
        <v>24</v>
      </c>
      <c r="I8" s="183">
        <v>3.1339999999999999</v>
      </c>
      <c r="J8" s="184">
        <v>0.13058333333333333</v>
      </c>
      <c r="K8" s="182">
        <v>24</v>
      </c>
      <c r="L8" s="183">
        <v>3.1970000000000001</v>
      </c>
      <c r="M8" s="184">
        <v>0.13320833333333335</v>
      </c>
      <c r="N8" s="182">
        <v>24</v>
      </c>
      <c r="O8" s="183">
        <v>3.26</v>
      </c>
      <c r="P8" s="184">
        <v>0.13583333333333333</v>
      </c>
      <c r="Q8" s="185">
        <v>24</v>
      </c>
      <c r="R8" s="183">
        <v>3.3260000000000001</v>
      </c>
      <c r="S8" s="183">
        <v>0.13858333333333334</v>
      </c>
      <c r="T8" s="186">
        <v>0</v>
      </c>
      <c r="U8" s="187">
        <v>1.7428895603159029E-2</v>
      </c>
    </row>
    <row r="9" spans="2:21" x14ac:dyDescent="0.25">
      <c r="B9" s="180" t="s">
        <v>107</v>
      </c>
      <c r="C9" s="188">
        <v>773</v>
      </c>
      <c r="D9" s="188">
        <v>1160</v>
      </c>
      <c r="E9" s="189">
        <v>889</v>
      </c>
      <c r="F9" s="190">
        <v>287.96199999999999</v>
      </c>
      <c r="G9" s="191">
        <v>0.32391676040494938</v>
      </c>
      <c r="H9" s="189">
        <v>773</v>
      </c>
      <c r="I9" s="190">
        <v>274.738</v>
      </c>
      <c r="J9" s="191">
        <v>0.35541785252263908</v>
      </c>
      <c r="K9" s="189">
        <v>889</v>
      </c>
      <c r="L9" s="190">
        <v>287.96199999999999</v>
      </c>
      <c r="M9" s="191">
        <v>0.32391676040494938</v>
      </c>
      <c r="N9" s="189">
        <v>1160</v>
      </c>
      <c r="O9" s="190">
        <v>427.56900000000002</v>
      </c>
      <c r="P9" s="191">
        <v>0.36859396551724138</v>
      </c>
      <c r="Q9" s="192">
        <v>1333</v>
      </c>
      <c r="R9" s="190">
        <v>518.25599999999997</v>
      </c>
      <c r="S9" s="190">
        <v>0.38878919729932482</v>
      </c>
      <c r="T9" s="193">
        <v>0.19917772233776398</v>
      </c>
      <c r="U9" s="194">
        <v>0.72039565175669462</v>
      </c>
    </row>
    <row r="10" spans="2:21" x14ac:dyDescent="0.25">
      <c r="B10" s="180" t="s">
        <v>108</v>
      </c>
      <c r="C10" s="188">
        <v>118</v>
      </c>
      <c r="D10" s="188">
        <v>118</v>
      </c>
      <c r="E10" s="189">
        <v>118</v>
      </c>
      <c r="F10" s="190">
        <v>83.367999999999995</v>
      </c>
      <c r="G10" s="191">
        <v>0.70650847457627119</v>
      </c>
      <c r="H10" s="189">
        <v>118</v>
      </c>
      <c r="I10" s="190">
        <v>81.733000000000004</v>
      </c>
      <c r="J10" s="191">
        <v>0.69265254237288143</v>
      </c>
      <c r="K10" s="189">
        <v>118</v>
      </c>
      <c r="L10" s="190">
        <v>83.367999999999995</v>
      </c>
      <c r="M10" s="191">
        <v>0.70650847457627119</v>
      </c>
      <c r="N10" s="189">
        <v>118</v>
      </c>
      <c r="O10" s="190">
        <v>85.034999999999997</v>
      </c>
      <c r="P10" s="191">
        <v>0.72063559322033899</v>
      </c>
      <c r="Q10" s="192">
        <v>118</v>
      </c>
      <c r="R10" s="190">
        <v>86.736000000000004</v>
      </c>
      <c r="S10" s="190">
        <v>0.73505084745762717</v>
      </c>
      <c r="T10" s="193">
        <v>0</v>
      </c>
      <c r="U10" s="194">
        <v>8.5692070048865226E-2</v>
      </c>
    </row>
    <row r="11" spans="2:21" x14ac:dyDescent="0.25">
      <c r="B11" s="180" t="s">
        <v>109</v>
      </c>
      <c r="C11" s="188">
        <v>122</v>
      </c>
      <c r="D11" s="188">
        <v>122</v>
      </c>
      <c r="E11" s="189">
        <v>122</v>
      </c>
      <c r="F11" s="190">
        <v>186.22499999999999</v>
      </c>
      <c r="G11" s="191">
        <v>1.5264344262295082</v>
      </c>
      <c r="H11" s="189">
        <v>122</v>
      </c>
      <c r="I11" s="190">
        <v>182.57300000000001</v>
      </c>
      <c r="J11" s="191">
        <v>1.4965000000000002</v>
      </c>
      <c r="K11" s="189">
        <v>122</v>
      </c>
      <c r="L11" s="190">
        <v>186.22499999999999</v>
      </c>
      <c r="M11" s="191">
        <v>1.5264344262295082</v>
      </c>
      <c r="N11" s="189">
        <v>122</v>
      </c>
      <c r="O11" s="190">
        <v>189.94800000000001</v>
      </c>
      <c r="P11" s="191">
        <v>1.5569508196721311</v>
      </c>
      <c r="Q11" s="192">
        <v>122</v>
      </c>
      <c r="R11" s="190">
        <v>193.749</v>
      </c>
      <c r="S11" s="190">
        <v>1.5881065573770492</v>
      </c>
      <c r="T11" s="193">
        <v>0</v>
      </c>
      <c r="U11" s="194">
        <v>8.8596885982725054E-2</v>
      </c>
    </row>
    <row r="12" spans="2:21" x14ac:dyDescent="0.25">
      <c r="B12" s="195" t="s">
        <v>110</v>
      </c>
      <c r="C12" s="196">
        <v>22</v>
      </c>
      <c r="D12" s="196">
        <v>187</v>
      </c>
      <c r="E12" s="197">
        <v>100</v>
      </c>
      <c r="F12" s="198">
        <v>222.81800000000001</v>
      </c>
      <c r="G12" s="199">
        <v>2.22818</v>
      </c>
      <c r="H12" s="197">
        <v>22</v>
      </c>
      <c r="I12" s="198">
        <v>52.898000000000003</v>
      </c>
      <c r="J12" s="199">
        <v>2.4044545454545454</v>
      </c>
      <c r="K12" s="197">
        <v>100</v>
      </c>
      <c r="L12" s="198">
        <v>209.137</v>
      </c>
      <c r="M12" s="199">
        <v>2.09137</v>
      </c>
      <c r="N12" s="197">
        <v>187</v>
      </c>
      <c r="O12" s="198">
        <v>539.38199999999995</v>
      </c>
      <c r="P12" s="199">
        <v>2.8843957219251335</v>
      </c>
      <c r="Q12" s="200">
        <v>249</v>
      </c>
      <c r="R12" s="198">
        <v>993.63199999999995</v>
      </c>
      <c r="S12" s="198">
        <v>3.9904899598393571</v>
      </c>
      <c r="T12" s="201">
        <v>1.245219930615606</v>
      </c>
      <c r="U12" s="202">
        <v>8.7886496608556131E-2</v>
      </c>
    </row>
    <row r="13" spans="2:21" x14ac:dyDescent="0.25">
      <c r="B13" s="105" t="s">
        <v>45</v>
      </c>
      <c r="C13" s="106"/>
      <c r="D13" s="106"/>
      <c r="E13" s="106"/>
      <c r="F13" s="106"/>
      <c r="G13" s="106"/>
      <c r="H13" s="106"/>
      <c r="I13" s="107"/>
      <c r="J13" s="107"/>
      <c r="K13" s="106"/>
      <c r="L13" s="107"/>
      <c r="M13" s="107"/>
      <c r="N13" s="106"/>
      <c r="O13" s="107"/>
      <c r="P13" s="107"/>
      <c r="Q13" s="106"/>
      <c r="R13" s="107"/>
      <c r="S13" s="107"/>
      <c r="T13" s="108"/>
      <c r="U13" s="108"/>
    </row>
    <row r="14" spans="2:21" x14ac:dyDescent="0.25"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9"/>
  <sheetViews>
    <sheetView showGridLines="0" topLeftCell="A22" workbookViewId="0">
      <selection activeCell="D38" sqref="D38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76" t="s">
        <v>25</v>
      </c>
      <c r="AB1">
        <f>SUMPRODUCT(LEN(B2)-LEN(SUBSTITUTE(B2,{1,2,3,4,5,6,7,8,9,0},"")))</f>
        <v>4</v>
      </c>
    </row>
    <row r="2" spans="2:28" x14ac:dyDescent="0.25">
      <c r="B2" s="267" t="s">
        <v>123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2:28" ht="50.25" x14ac:dyDescent="0.25">
      <c r="B3" s="1"/>
      <c r="C3" s="2"/>
      <c r="D3" s="3" t="s">
        <v>0</v>
      </c>
      <c r="E3" s="4"/>
      <c r="F3" s="5" t="s">
        <v>1</v>
      </c>
      <c r="G3" s="6" t="s">
        <v>2</v>
      </c>
      <c r="H3" s="6" t="s">
        <v>3</v>
      </c>
      <c r="I3" s="7" t="s">
        <v>4</v>
      </c>
      <c r="J3" s="8"/>
      <c r="K3" s="9"/>
      <c r="L3" s="6" t="s">
        <v>2</v>
      </c>
      <c r="M3" s="10" t="s">
        <v>3</v>
      </c>
    </row>
    <row r="4" spans="2:28" x14ac:dyDescent="0.25">
      <c r="B4" s="11" t="s">
        <v>5</v>
      </c>
      <c r="C4" s="12" t="s">
        <v>6</v>
      </c>
      <c r="D4" s="12" t="s">
        <v>7</v>
      </c>
      <c r="E4" s="12" t="s">
        <v>8</v>
      </c>
      <c r="F4" s="13" t="s">
        <v>9</v>
      </c>
      <c r="G4" s="268" t="s">
        <v>10</v>
      </c>
      <c r="H4" s="269"/>
      <c r="I4" s="12" t="s">
        <v>11</v>
      </c>
      <c r="J4" s="12" t="s">
        <v>12</v>
      </c>
      <c r="K4" s="12" t="s">
        <v>13</v>
      </c>
      <c r="L4" s="268" t="s">
        <v>14</v>
      </c>
      <c r="M4" s="270"/>
    </row>
    <row r="5" spans="2:28" x14ac:dyDescent="0.25">
      <c r="B5" s="14" t="s">
        <v>47</v>
      </c>
      <c r="C5" s="15">
        <v>0</v>
      </c>
      <c r="D5" s="15">
        <v>0</v>
      </c>
      <c r="E5" s="15">
        <v>0</v>
      </c>
      <c r="F5" s="16">
        <v>0</v>
      </c>
      <c r="G5" s="17">
        <v>0</v>
      </c>
      <c r="H5" s="17">
        <v>0</v>
      </c>
      <c r="I5" s="15">
        <v>0</v>
      </c>
      <c r="J5" s="15">
        <v>0</v>
      </c>
      <c r="K5" s="15">
        <v>0</v>
      </c>
      <c r="L5" s="17">
        <v>0</v>
      </c>
      <c r="M5" s="18">
        <v>0</v>
      </c>
    </row>
    <row r="6" spans="2:28" x14ac:dyDescent="0.25">
      <c r="B6" s="14" t="s">
        <v>124</v>
      </c>
      <c r="C6" s="15">
        <v>660.07753374999993</v>
      </c>
      <c r="D6" s="15">
        <v>763.34500000000003</v>
      </c>
      <c r="E6" s="15">
        <v>919.492929</v>
      </c>
      <c r="F6" s="16">
        <v>1117.777306</v>
      </c>
      <c r="G6" s="17">
        <v>0.192</v>
      </c>
      <c r="H6" s="17">
        <v>0.76500000000000001</v>
      </c>
      <c r="I6" s="15">
        <v>1268.3409091640776</v>
      </c>
      <c r="J6" s="15">
        <v>1414.4234597223394</v>
      </c>
      <c r="K6" s="15">
        <v>1487.2329327084567</v>
      </c>
      <c r="L6" s="17">
        <v>0.1</v>
      </c>
      <c r="M6" s="110">
        <v>0.80700000000000005</v>
      </c>
    </row>
    <row r="7" spans="2:28" x14ac:dyDescent="0.25">
      <c r="B7" s="14" t="s">
        <v>125</v>
      </c>
      <c r="C7" s="15">
        <v>60.187328000000001</v>
      </c>
      <c r="D7" s="15">
        <v>83.012309999999999</v>
      </c>
      <c r="E7" s="15">
        <v>60.295000000000002</v>
      </c>
      <c r="F7" s="16">
        <v>81.096999999999994</v>
      </c>
      <c r="G7" s="17">
        <v>0.105</v>
      </c>
      <c r="H7" s="17">
        <v>6.4000000000000001E-2</v>
      </c>
      <c r="I7" s="15">
        <v>67.983999999999995</v>
      </c>
      <c r="J7" s="15">
        <v>69.141000000000005</v>
      </c>
      <c r="K7" s="15">
        <v>70.510000000000005</v>
      </c>
      <c r="L7" s="17">
        <v>-4.5999999999999999E-2</v>
      </c>
      <c r="M7" s="110">
        <v>4.4999999999999998E-2</v>
      </c>
    </row>
    <row r="8" spans="2:28" x14ac:dyDescent="0.25">
      <c r="B8" s="14" t="s">
        <v>126</v>
      </c>
      <c r="C8" s="15">
        <v>183.49099824772517</v>
      </c>
      <c r="D8" s="15">
        <v>164.91393100000002</v>
      </c>
      <c r="E8" s="15">
        <v>182.11699999999999</v>
      </c>
      <c r="F8" s="16">
        <v>228.82400000000001</v>
      </c>
      <c r="G8" s="17">
        <v>7.5999999999999998E-2</v>
      </c>
      <c r="H8" s="17">
        <v>0.17100000000000001</v>
      </c>
      <c r="I8" s="15">
        <v>234.86037105036871</v>
      </c>
      <c r="J8" s="15">
        <v>246.60338960288709</v>
      </c>
      <c r="K8" s="15">
        <v>258.93315908303146</v>
      </c>
      <c r="L8" s="17">
        <v>4.2000000000000003E-2</v>
      </c>
      <c r="M8" s="110">
        <v>0.14899999999999999</v>
      </c>
    </row>
    <row r="9" spans="2:28" x14ac:dyDescent="0.25">
      <c r="B9" s="14" t="s">
        <v>127</v>
      </c>
      <c r="C9" s="15">
        <v>0.21</v>
      </c>
      <c r="D9" s="15">
        <v>0.21199999999999999</v>
      </c>
      <c r="E9" s="15">
        <v>0.214</v>
      </c>
      <c r="F9" s="16">
        <v>0</v>
      </c>
      <c r="G9" s="17">
        <v>-1</v>
      </c>
      <c r="H9" s="17">
        <v>0</v>
      </c>
      <c r="I9" s="15">
        <v>0</v>
      </c>
      <c r="J9" s="15">
        <v>0</v>
      </c>
      <c r="K9" s="15">
        <v>0</v>
      </c>
      <c r="L9" s="17">
        <v>0</v>
      </c>
      <c r="M9" s="110">
        <v>0</v>
      </c>
    </row>
    <row r="10" spans="2:28" x14ac:dyDescent="0.25">
      <c r="B10" s="19" t="s">
        <v>16</v>
      </c>
      <c r="C10" s="20">
        <v>903.96585999772515</v>
      </c>
      <c r="D10" s="20">
        <v>1011.483241</v>
      </c>
      <c r="E10" s="20">
        <v>1162.118929</v>
      </c>
      <c r="F10" s="21">
        <v>1427.698306</v>
      </c>
      <c r="G10" s="22">
        <v>0.16500000000000001</v>
      </c>
      <c r="H10" s="23">
        <v>1</v>
      </c>
      <c r="I10" s="20">
        <v>1571.1852802144463</v>
      </c>
      <c r="J10" s="20">
        <v>1730.1678493252266</v>
      </c>
      <c r="K10" s="20">
        <v>1816.676091791488</v>
      </c>
      <c r="L10" s="24">
        <v>8.4000000000000005E-2</v>
      </c>
      <c r="M10" s="25">
        <v>1</v>
      </c>
    </row>
    <row r="11" spans="2:28" x14ac:dyDescent="0.25">
      <c r="B11" s="26"/>
      <c r="C11" s="26"/>
      <c r="D11" s="26"/>
      <c r="E11" s="27"/>
      <c r="F11" s="27"/>
      <c r="G11" s="27"/>
      <c r="H11" s="27"/>
      <c r="I11" s="27"/>
      <c r="J11" s="27"/>
      <c r="K11" s="27"/>
      <c r="L11" s="27"/>
      <c r="M11" s="27"/>
    </row>
    <row r="12" spans="2:28" x14ac:dyDescent="0.25">
      <c r="B12" s="267" t="s">
        <v>128</v>
      </c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</row>
    <row r="13" spans="2:28" ht="46.5" x14ac:dyDescent="0.25">
      <c r="B13" s="28" t="s">
        <v>17</v>
      </c>
      <c r="C13" s="29"/>
      <c r="D13" s="30" t="s">
        <v>0</v>
      </c>
      <c r="E13" s="31"/>
      <c r="F13" s="32" t="s">
        <v>1</v>
      </c>
      <c r="G13" s="33" t="s">
        <v>2</v>
      </c>
      <c r="H13" s="33" t="s">
        <v>3</v>
      </c>
      <c r="I13" s="34" t="s">
        <v>4</v>
      </c>
      <c r="J13" s="35"/>
      <c r="K13" s="36"/>
      <c r="L13" s="33" t="s">
        <v>2</v>
      </c>
      <c r="M13" s="37" t="s">
        <v>3</v>
      </c>
    </row>
    <row r="14" spans="2:28" x14ac:dyDescent="0.25">
      <c r="B14" s="38" t="s">
        <v>5</v>
      </c>
      <c r="C14" s="39" t="s">
        <v>6</v>
      </c>
      <c r="D14" s="39" t="s">
        <v>7</v>
      </c>
      <c r="E14" s="39" t="s">
        <v>8</v>
      </c>
      <c r="F14" s="40" t="s">
        <v>9</v>
      </c>
      <c r="G14" s="271" t="s">
        <v>10</v>
      </c>
      <c r="H14" s="272"/>
      <c r="I14" s="39" t="s">
        <v>11</v>
      </c>
      <c r="J14" s="39" t="s">
        <v>12</v>
      </c>
      <c r="K14" s="39" t="s">
        <v>13</v>
      </c>
      <c r="L14" s="271" t="s">
        <v>14</v>
      </c>
      <c r="M14" s="273"/>
    </row>
    <row r="15" spans="2:28" x14ac:dyDescent="0.25">
      <c r="B15" s="41" t="s">
        <v>18</v>
      </c>
      <c r="C15" s="42"/>
      <c r="D15" s="43"/>
      <c r="E15" s="43"/>
      <c r="F15" s="44"/>
      <c r="G15" s="45"/>
      <c r="H15" s="45"/>
      <c r="I15" s="43"/>
      <c r="J15" s="43"/>
      <c r="K15" s="46"/>
      <c r="L15" s="45"/>
      <c r="M15" s="47"/>
    </row>
    <row r="16" spans="2:28" x14ac:dyDescent="0.25">
      <c r="B16" s="41" t="s">
        <v>53</v>
      </c>
      <c r="C16" s="111">
        <v>837.63099999999997</v>
      </c>
      <c r="D16" s="111">
        <v>966.66200000000003</v>
      </c>
      <c r="E16" s="111">
        <v>1245.731</v>
      </c>
      <c r="F16" s="112">
        <v>1509.987556523</v>
      </c>
      <c r="G16" s="64">
        <v>0.217</v>
      </c>
      <c r="H16" s="64">
        <v>1</v>
      </c>
      <c r="I16" s="111">
        <v>1722.20773485</v>
      </c>
      <c r="J16" s="111">
        <v>1919.6299465891389</v>
      </c>
      <c r="K16" s="111">
        <v>2015.6114439185958</v>
      </c>
      <c r="L16" s="64">
        <v>0.10100000000000001</v>
      </c>
      <c r="M16" s="65">
        <v>1</v>
      </c>
    </row>
    <row r="17" spans="2:13" ht="18" x14ac:dyDescent="0.25">
      <c r="B17" s="113" t="s">
        <v>54</v>
      </c>
      <c r="C17" s="114">
        <v>824.31799999999998</v>
      </c>
      <c r="D17" s="115">
        <v>920.81700000000001</v>
      </c>
      <c r="E17" s="116">
        <v>1220.779</v>
      </c>
      <c r="F17" s="116">
        <v>1488.835</v>
      </c>
      <c r="G17" s="117">
        <v>0.218</v>
      </c>
      <c r="H17" s="117">
        <v>0.97599999999999998</v>
      </c>
      <c r="I17" s="115">
        <v>1699.998</v>
      </c>
      <c r="J17" s="115">
        <v>1896.3098749966389</v>
      </c>
      <c r="K17" s="116">
        <v>1991.1253687464707</v>
      </c>
      <c r="L17" s="117">
        <v>0.10199999999999999</v>
      </c>
      <c r="M17" s="117">
        <v>0.98699999999999999</v>
      </c>
    </row>
    <row r="18" spans="2:13" x14ac:dyDescent="0.25">
      <c r="B18" s="113" t="s">
        <v>55</v>
      </c>
      <c r="C18" s="118">
        <v>13.313000000000001</v>
      </c>
      <c r="D18" s="119">
        <v>45.844999999999999</v>
      </c>
      <c r="E18" s="120">
        <v>24.952000000000002</v>
      </c>
      <c r="F18" s="120">
        <v>21.152556522999998</v>
      </c>
      <c r="G18" s="121">
        <v>0.16700000000000001</v>
      </c>
      <c r="H18" s="121">
        <v>2.4E-2</v>
      </c>
      <c r="I18" s="119">
        <v>22.20973485</v>
      </c>
      <c r="J18" s="119">
        <v>23.320071592499996</v>
      </c>
      <c r="K18" s="120">
        <v>24.486075172124998</v>
      </c>
      <c r="L18" s="121">
        <v>0.05</v>
      </c>
      <c r="M18" s="121">
        <v>1.2999999999999999E-2</v>
      </c>
    </row>
    <row r="19" spans="2:13" x14ac:dyDescent="0.25">
      <c r="B19" s="125" t="s">
        <v>57</v>
      </c>
      <c r="C19" s="126">
        <v>837.63099999999997</v>
      </c>
      <c r="D19" s="126">
        <v>966.66200000000003</v>
      </c>
      <c r="E19" s="127">
        <v>1245.731</v>
      </c>
      <c r="F19" s="127">
        <v>1509.987556523</v>
      </c>
      <c r="G19" s="128">
        <v>0.217</v>
      </c>
      <c r="H19" s="128">
        <v>1</v>
      </c>
      <c r="I19" s="126">
        <v>1722.20773485</v>
      </c>
      <c r="J19" s="126">
        <v>1919.6299465891389</v>
      </c>
      <c r="K19" s="127">
        <v>2015.6114439185958</v>
      </c>
      <c r="L19" s="128">
        <v>0.10100000000000001</v>
      </c>
      <c r="M19" s="129">
        <v>1</v>
      </c>
    </row>
    <row r="20" spans="2:13" x14ac:dyDescent="0.25">
      <c r="B20" s="41" t="s">
        <v>19</v>
      </c>
      <c r="C20" s="48"/>
      <c r="D20" s="48"/>
      <c r="E20" s="48"/>
      <c r="F20" s="49"/>
      <c r="G20" s="50"/>
      <c r="H20" s="50"/>
      <c r="I20" s="48"/>
      <c r="J20" s="48"/>
      <c r="K20" s="48"/>
      <c r="L20" s="50"/>
      <c r="M20" s="51"/>
    </row>
    <row r="21" spans="2:13" x14ac:dyDescent="0.25">
      <c r="B21" s="41" t="s">
        <v>58</v>
      </c>
      <c r="C21" s="111">
        <v>1069.7556897499999</v>
      </c>
      <c r="D21" s="111">
        <v>956.06908500000009</v>
      </c>
      <c r="E21" s="111">
        <v>1131.561929</v>
      </c>
      <c r="F21" s="112">
        <v>1427.698306</v>
      </c>
      <c r="G21" s="130">
        <v>0.10100000000000001</v>
      </c>
      <c r="H21" s="130">
        <v>1.026</v>
      </c>
      <c r="I21" s="111">
        <v>1571.1852802144463</v>
      </c>
      <c r="J21" s="111">
        <v>1730.1678493252266</v>
      </c>
      <c r="K21" s="111">
        <v>1816.6760917914878</v>
      </c>
      <c r="L21" s="130">
        <v>8.4000000000000005E-2</v>
      </c>
      <c r="M21" s="131">
        <v>1</v>
      </c>
    </row>
    <row r="22" spans="2:13" x14ac:dyDescent="0.25">
      <c r="B22" s="113" t="s">
        <v>59</v>
      </c>
      <c r="C22" s="114">
        <v>395.78100000000001</v>
      </c>
      <c r="D22" s="115">
        <v>389.57408500000003</v>
      </c>
      <c r="E22" s="116">
        <v>338.55892899999998</v>
      </c>
      <c r="F22" s="116">
        <v>349.37230599999998</v>
      </c>
      <c r="G22" s="117">
        <v>-4.1000000000000002E-2</v>
      </c>
      <c r="H22" s="117">
        <v>0.34</v>
      </c>
      <c r="I22" s="115">
        <v>360.53074200000009</v>
      </c>
      <c r="J22" s="115">
        <v>378.55727999999993</v>
      </c>
      <c r="K22" s="116">
        <v>397.4851440000001</v>
      </c>
      <c r="L22" s="117">
        <v>4.3999999999999997E-2</v>
      </c>
      <c r="M22" s="117">
        <v>0.22800000000000001</v>
      </c>
    </row>
    <row r="23" spans="2:13" x14ac:dyDescent="0.25">
      <c r="B23" s="113" t="s">
        <v>60</v>
      </c>
      <c r="C23" s="132">
        <v>376.04743999999999</v>
      </c>
      <c r="D23" s="57">
        <v>362.411</v>
      </c>
      <c r="E23" s="133">
        <v>464.01400000000001</v>
      </c>
      <c r="F23" s="133">
        <v>1010.207</v>
      </c>
      <c r="G23" s="134">
        <v>0.39</v>
      </c>
      <c r="H23" s="134">
        <v>0.47</v>
      </c>
      <c r="I23" s="57">
        <v>1136.8658871482946</v>
      </c>
      <c r="J23" s="57">
        <v>1273.3969382057676</v>
      </c>
      <c r="K23" s="133">
        <v>1337.2450851160559</v>
      </c>
      <c r="L23" s="134">
        <v>9.8000000000000004E-2</v>
      </c>
      <c r="M23" s="134">
        <v>0.72599999999999998</v>
      </c>
    </row>
    <row r="24" spans="2:13" x14ac:dyDescent="0.25">
      <c r="B24" s="113" t="s">
        <v>61</v>
      </c>
      <c r="C24" s="132">
        <v>63.845999999999997</v>
      </c>
      <c r="D24" s="57">
        <v>53.902999999999999</v>
      </c>
      <c r="E24" s="133">
        <v>48.843000000000004</v>
      </c>
      <c r="F24" s="133">
        <v>56.558999999999997</v>
      </c>
      <c r="G24" s="134">
        <v>-0.04</v>
      </c>
      <c r="H24" s="134">
        <v>5.0999999999999997E-2</v>
      </c>
      <c r="I24" s="57">
        <v>58.736601066151422</v>
      </c>
      <c r="J24" s="57">
        <v>61.673431119458996</v>
      </c>
      <c r="K24" s="133">
        <v>64.578652675431954</v>
      </c>
      <c r="L24" s="134">
        <v>4.4999999999999998E-2</v>
      </c>
      <c r="M24" s="134">
        <v>3.6999999999999998E-2</v>
      </c>
    </row>
    <row r="25" spans="2:13" ht="18" x14ac:dyDescent="0.25">
      <c r="B25" s="113" t="s">
        <v>62</v>
      </c>
      <c r="C25" s="118">
        <v>234.08124974999998</v>
      </c>
      <c r="D25" s="119">
        <v>150.18100000000001</v>
      </c>
      <c r="E25" s="120">
        <v>280.14600000000002</v>
      </c>
      <c r="F25" s="120">
        <v>11.56</v>
      </c>
      <c r="G25" s="121">
        <v>-0.63300000000000001</v>
      </c>
      <c r="H25" s="121">
        <v>0.16400000000000001</v>
      </c>
      <c r="I25" s="119">
        <v>15.052049999999999</v>
      </c>
      <c r="J25" s="119">
        <v>16.540200000000002</v>
      </c>
      <c r="K25" s="120">
        <v>17.367210000000004</v>
      </c>
      <c r="L25" s="121">
        <v>0.14499999999999999</v>
      </c>
      <c r="M25" s="121">
        <v>8.9999999999999993E-3</v>
      </c>
    </row>
    <row r="26" spans="2:13" x14ac:dyDescent="0.25">
      <c r="B26" s="41" t="s">
        <v>63</v>
      </c>
      <c r="C26" s="111">
        <v>-165.78982975227481</v>
      </c>
      <c r="D26" s="111">
        <v>55.414155999999998</v>
      </c>
      <c r="E26" s="111">
        <v>30.556999999999999</v>
      </c>
      <c r="F26" s="112">
        <v>0</v>
      </c>
      <c r="G26" s="135">
        <v>-1</v>
      </c>
      <c r="H26" s="135">
        <v>-2.5999999999999999E-2</v>
      </c>
      <c r="I26" s="111">
        <v>0</v>
      </c>
      <c r="J26" s="111">
        <v>0</v>
      </c>
      <c r="K26" s="111">
        <v>0</v>
      </c>
      <c r="L26" s="135">
        <v>0</v>
      </c>
      <c r="M26" s="136">
        <v>0</v>
      </c>
    </row>
    <row r="27" spans="2:13" x14ac:dyDescent="0.25">
      <c r="B27" s="125" t="s">
        <v>64</v>
      </c>
      <c r="C27" s="137">
        <v>903.96585999772503</v>
      </c>
      <c r="D27" s="137">
        <v>1011.4832410000001</v>
      </c>
      <c r="E27" s="138">
        <v>1162.118929</v>
      </c>
      <c r="F27" s="138">
        <v>1427.698306</v>
      </c>
      <c r="G27" s="128">
        <v>0.16500000000000001</v>
      </c>
      <c r="H27" s="128">
        <v>1</v>
      </c>
      <c r="I27" s="137">
        <v>1571.1852802144463</v>
      </c>
      <c r="J27" s="137">
        <v>1730.1678493252266</v>
      </c>
      <c r="K27" s="138">
        <v>1816.6760917914878</v>
      </c>
      <c r="L27" s="128">
        <v>8.4000000000000005E-2</v>
      </c>
      <c r="M27" s="129">
        <v>1</v>
      </c>
    </row>
    <row r="28" spans="2:13" x14ac:dyDescent="0.25">
      <c r="B28" s="52" t="s">
        <v>20</v>
      </c>
      <c r="C28" s="53">
        <v>-66.3</v>
      </c>
      <c r="D28" s="53">
        <v>-44.8</v>
      </c>
      <c r="E28" s="54">
        <v>83.6</v>
      </c>
      <c r="F28" s="54">
        <v>82.3</v>
      </c>
      <c r="G28" s="55">
        <v>-2.0750000000000002</v>
      </c>
      <c r="H28" s="55"/>
      <c r="I28" s="53">
        <v>151</v>
      </c>
      <c r="J28" s="53">
        <v>189.5</v>
      </c>
      <c r="K28" s="54">
        <v>198.9</v>
      </c>
      <c r="L28" s="55">
        <v>0.34200000000000003</v>
      </c>
      <c r="M28" s="56"/>
    </row>
    <row r="29" spans="2:13" x14ac:dyDescent="0.25">
      <c r="B29" s="41"/>
      <c r="C29" s="57"/>
      <c r="D29" s="57"/>
      <c r="E29" s="57"/>
      <c r="F29" s="57"/>
      <c r="G29" s="58"/>
      <c r="H29" s="58"/>
      <c r="I29" s="57"/>
      <c r="J29" s="57"/>
      <c r="K29" s="57"/>
      <c r="L29" s="58"/>
      <c r="M29" s="59"/>
    </row>
    <row r="30" spans="2:13" x14ac:dyDescent="0.25">
      <c r="B30" s="60" t="s">
        <v>21</v>
      </c>
      <c r="C30" s="57"/>
      <c r="D30" s="57"/>
      <c r="E30" s="57"/>
      <c r="F30" s="57"/>
      <c r="G30" s="61"/>
      <c r="H30" s="61"/>
      <c r="I30" s="57"/>
      <c r="J30" s="57"/>
      <c r="K30" s="57"/>
      <c r="L30" s="61"/>
      <c r="M30" s="61"/>
    </row>
    <row r="31" spans="2:13" ht="18" x14ac:dyDescent="0.25">
      <c r="B31" s="139" t="s">
        <v>65</v>
      </c>
      <c r="C31" s="140">
        <v>64.913999999999874</v>
      </c>
      <c r="D31" s="140">
        <v>42.703999999999951</v>
      </c>
      <c r="E31" s="140">
        <v>176.62180499999999</v>
      </c>
      <c r="F31" s="141">
        <v>77.600181830336169</v>
      </c>
      <c r="G31" s="64">
        <v>6.0999999999999999E-2</v>
      </c>
      <c r="H31" s="64">
        <v>1</v>
      </c>
      <c r="I31" s="140">
        <v>122.00028157842735</v>
      </c>
      <c r="J31" s="140">
        <v>165.99975235525062</v>
      </c>
      <c r="K31" s="142">
        <v>174.15028997301351</v>
      </c>
      <c r="L31" s="64">
        <v>0.309</v>
      </c>
      <c r="M31" s="65">
        <v>1</v>
      </c>
    </row>
    <row r="32" spans="2:13" x14ac:dyDescent="0.25">
      <c r="B32" s="62" t="s">
        <v>22</v>
      </c>
      <c r="C32" s="57"/>
      <c r="D32" s="57"/>
      <c r="E32" s="57"/>
      <c r="F32" s="63"/>
      <c r="G32" s="64"/>
      <c r="H32" s="64"/>
      <c r="I32" s="57"/>
      <c r="J32" s="57"/>
      <c r="K32" s="57"/>
      <c r="L32" s="64"/>
      <c r="M32" s="65"/>
    </row>
    <row r="33" spans="2:13" x14ac:dyDescent="0.25">
      <c r="B33" s="62" t="s">
        <v>66</v>
      </c>
      <c r="C33" s="111">
        <v>831.46399999999994</v>
      </c>
      <c r="D33" s="111">
        <v>926.42200000000003</v>
      </c>
      <c r="E33" s="111">
        <v>1228.2539999999999</v>
      </c>
      <c r="F33" s="112">
        <v>1509.9870000000001</v>
      </c>
      <c r="G33" s="64">
        <v>0.22</v>
      </c>
      <c r="H33" s="64">
        <v>1</v>
      </c>
      <c r="I33" s="111">
        <v>1722.2070000000001</v>
      </c>
      <c r="J33" s="111">
        <v>1919.6299465891389</v>
      </c>
      <c r="K33" s="111">
        <v>2015.6114439185958</v>
      </c>
      <c r="L33" s="64">
        <v>0.10100000000000001</v>
      </c>
      <c r="M33" s="65">
        <v>1</v>
      </c>
    </row>
    <row r="34" spans="2:13" ht="18" x14ac:dyDescent="0.25">
      <c r="B34" s="143" t="s">
        <v>67</v>
      </c>
      <c r="C34" s="114">
        <v>824.31799999999998</v>
      </c>
      <c r="D34" s="115">
        <v>920.81700000000001</v>
      </c>
      <c r="E34" s="115">
        <v>1220.779</v>
      </c>
      <c r="F34" s="144">
        <v>1488.8340000000001</v>
      </c>
      <c r="G34" s="117">
        <v>0.218</v>
      </c>
      <c r="H34" s="117">
        <v>0.99099999999999999</v>
      </c>
      <c r="I34" s="115">
        <v>1699.998</v>
      </c>
      <c r="J34" s="115">
        <v>1896.3098749966389</v>
      </c>
      <c r="K34" s="116">
        <v>1991.1253687464707</v>
      </c>
      <c r="L34" s="117">
        <v>0.10199999999999999</v>
      </c>
      <c r="M34" s="117">
        <v>0.98699999999999999</v>
      </c>
    </row>
    <row r="35" spans="2:13" x14ac:dyDescent="0.25">
      <c r="B35" s="143" t="s">
        <v>68</v>
      </c>
      <c r="C35" s="118">
        <v>7.1459999999999999</v>
      </c>
      <c r="D35" s="119">
        <v>5.6050000000000004</v>
      </c>
      <c r="E35" s="119">
        <v>7.4749999999999996</v>
      </c>
      <c r="F35" s="145">
        <v>21.152999999999999</v>
      </c>
      <c r="G35" s="121">
        <v>0.436</v>
      </c>
      <c r="H35" s="121">
        <v>8.9999999999999993E-3</v>
      </c>
      <c r="I35" s="119">
        <v>22.209</v>
      </c>
      <c r="J35" s="119">
        <v>23.320071592499996</v>
      </c>
      <c r="K35" s="120">
        <v>24.486075172124998</v>
      </c>
      <c r="L35" s="121">
        <v>0.05</v>
      </c>
      <c r="M35" s="121">
        <v>1.2999999999999999E-2</v>
      </c>
    </row>
    <row r="36" spans="2:13" x14ac:dyDescent="0.25">
      <c r="B36" s="146" t="s">
        <v>69</v>
      </c>
      <c r="C36" s="137">
        <v>831.46399999999994</v>
      </c>
      <c r="D36" s="137">
        <v>926.42200000000003</v>
      </c>
      <c r="E36" s="137">
        <v>1228.2539999999999</v>
      </c>
      <c r="F36" s="147">
        <v>1509.9870000000001</v>
      </c>
      <c r="G36" s="148">
        <v>0.22</v>
      </c>
      <c r="H36" s="148">
        <v>1</v>
      </c>
      <c r="I36" s="137">
        <v>1722.2070000000001</v>
      </c>
      <c r="J36" s="137">
        <v>1919.6299465891389</v>
      </c>
      <c r="K36" s="138">
        <v>2015.6114439185958</v>
      </c>
      <c r="L36" s="148">
        <v>0.10100000000000001</v>
      </c>
      <c r="M36" s="149">
        <v>1</v>
      </c>
    </row>
    <row r="37" spans="2:13" x14ac:dyDescent="0.25">
      <c r="B37" s="66" t="s">
        <v>23</v>
      </c>
      <c r="C37" s="48"/>
      <c r="D37" s="48"/>
      <c r="E37" s="48"/>
      <c r="F37" s="49"/>
      <c r="G37" s="67"/>
      <c r="H37" s="67"/>
      <c r="I37" s="48"/>
      <c r="J37" s="48"/>
      <c r="K37" s="48"/>
      <c r="L37" s="67"/>
      <c r="M37" s="68"/>
    </row>
    <row r="38" spans="2:13" x14ac:dyDescent="0.25">
      <c r="B38" s="62" t="s">
        <v>70</v>
      </c>
      <c r="C38" s="111">
        <v>766.55000000000007</v>
      </c>
      <c r="D38" s="111">
        <v>883.71800000000007</v>
      </c>
      <c r="E38" s="111">
        <v>1051.6321949999999</v>
      </c>
      <c r="F38" s="112">
        <v>1432.3868181696639</v>
      </c>
      <c r="G38" s="64">
        <v>0.23200000000000001</v>
      </c>
      <c r="H38" s="64">
        <v>1</v>
      </c>
      <c r="I38" s="111">
        <v>1600.2067184215728</v>
      </c>
      <c r="J38" s="111">
        <v>1753.6301942338882</v>
      </c>
      <c r="K38" s="111">
        <v>1841.4611539455823</v>
      </c>
      <c r="L38" s="64">
        <v>8.6999999999999994E-2</v>
      </c>
      <c r="M38" s="65">
        <v>1</v>
      </c>
    </row>
    <row r="39" spans="2:13" x14ac:dyDescent="0.25">
      <c r="B39" s="143" t="s">
        <v>59</v>
      </c>
      <c r="C39" s="114">
        <v>395.78199999999998</v>
      </c>
      <c r="D39" s="115">
        <v>389.57400000000001</v>
      </c>
      <c r="E39" s="115">
        <v>338.63099999999997</v>
      </c>
      <c r="F39" s="144">
        <v>349.37272965854106</v>
      </c>
      <c r="G39" s="117">
        <v>-4.1000000000000002E-2</v>
      </c>
      <c r="H39" s="117">
        <v>0.38100000000000001</v>
      </c>
      <c r="I39" s="115">
        <v>360.53084019659008</v>
      </c>
      <c r="J39" s="115">
        <v>378.55705960347098</v>
      </c>
      <c r="K39" s="116">
        <v>397.48551258364404</v>
      </c>
      <c r="L39" s="117">
        <v>4.3999999999999997E-2</v>
      </c>
      <c r="M39" s="117">
        <v>0.22500000000000001</v>
      </c>
    </row>
    <row r="40" spans="2:13" x14ac:dyDescent="0.25">
      <c r="B40" s="143" t="s">
        <v>60</v>
      </c>
      <c r="C40" s="132">
        <v>145.31200000000001</v>
      </c>
      <c r="D40" s="57">
        <v>343.96300000000002</v>
      </c>
      <c r="E40" s="57">
        <v>432.85619500000001</v>
      </c>
      <c r="F40" s="63">
        <v>1071.455500610123</v>
      </c>
      <c r="G40" s="134">
        <v>0.94599999999999995</v>
      </c>
      <c r="H40" s="134">
        <v>0.435</v>
      </c>
      <c r="I40" s="57">
        <v>1224.6248282249826</v>
      </c>
      <c r="J40" s="57">
        <v>1358.5329346304172</v>
      </c>
      <c r="K40" s="133">
        <v>1426.6084313619381</v>
      </c>
      <c r="L40" s="134">
        <v>0.1</v>
      </c>
      <c r="M40" s="134">
        <v>0.76600000000000001</v>
      </c>
    </row>
    <row r="41" spans="2:13" x14ac:dyDescent="0.25">
      <c r="B41" s="143" t="s">
        <v>71</v>
      </c>
      <c r="C41" s="118">
        <v>225.45599999999999</v>
      </c>
      <c r="D41" s="119">
        <v>150.18100000000001</v>
      </c>
      <c r="E41" s="119">
        <v>280.14499999999998</v>
      </c>
      <c r="F41" s="145">
        <v>11.558587901000001</v>
      </c>
      <c r="G41" s="121">
        <v>-0.629</v>
      </c>
      <c r="H41" s="121">
        <v>0.185</v>
      </c>
      <c r="I41" s="119">
        <v>15.05105</v>
      </c>
      <c r="J41" s="119">
        <v>16.540200000000002</v>
      </c>
      <c r="K41" s="120">
        <v>17.367210000000004</v>
      </c>
      <c r="L41" s="121">
        <v>0.14499999999999999</v>
      </c>
      <c r="M41" s="121">
        <v>8.9999999999999993E-3</v>
      </c>
    </row>
    <row r="42" spans="2:13" x14ac:dyDescent="0.25">
      <c r="B42" s="146" t="s">
        <v>72</v>
      </c>
      <c r="C42" s="137">
        <v>766.55000000000007</v>
      </c>
      <c r="D42" s="137">
        <v>883.71800000000007</v>
      </c>
      <c r="E42" s="137">
        <v>1051.6321949999999</v>
      </c>
      <c r="F42" s="147">
        <v>1432.3868181696639</v>
      </c>
      <c r="G42" s="148">
        <v>0.23200000000000001</v>
      </c>
      <c r="H42" s="148">
        <v>1</v>
      </c>
      <c r="I42" s="137">
        <v>1600.2067184215728</v>
      </c>
      <c r="J42" s="137">
        <v>1753.6301942338882</v>
      </c>
      <c r="K42" s="138">
        <v>1841.4611539455823</v>
      </c>
      <c r="L42" s="148">
        <v>8.6999999999999994E-2</v>
      </c>
      <c r="M42" s="149">
        <v>1</v>
      </c>
    </row>
    <row r="43" spans="2:13" ht="18" x14ac:dyDescent="0.25">
      <c r="B43" s="62" t="s">
        <v>73</v>
      </c>
      <c r="C43" s="111">
        <v>-27.574999999999999</v>
      </c>
      <c r="D43" s="111">
        <v>-3.0819999999999999</v>
      </c>
      <c r="E43" s="111">
        <v>-13.355</v>
      </c>
      <c r="F43" s="112">
        <v>-2</v>
      </c>
      <c r="G43" s="64">
        <v>-0.58299999999999996</v>
      </c>
      <c r="H43" s="64">
        <v>1</v>
      </c>
      <c r="I43" s="111">
        <v>-3</v>
      </c>
      <c r="J43" s="111">
        <v>-3</v>
      </c>
      <c r="K43" s="150">
        <v>-3</v>
      </c>
      <c r="L43" s="64">
        <v>0.14499999999999999</v>
      </c>
      <c r="M43" s="65">
        <v>1</v>
      </c>
    </row>
    <row r="44" spans="2:13" ht="18" x14ac:dyDescent="0.25">
      <c r="B44" s="143" t="s">
        <v>74</v>
      </c>
      <c r="C44" s="203">
        <v>-27.574999999999999</v>
      </c>
      <c r="D44" s="204">
        <v>-3.0819999999999999</v>
      </c>
      <c r="E44" s="204">
        <v>-13.355</v>
      </c>
      <c r="F44" s="205">
        <v>-2</v>
      </c>
      <c r="G44" s="206">
        <v>-0.58299999999999996</v>
      </c>
      <c r="H44" s="206">
        <v>1</v>
      </c>
      <c r="I44" s="204">
        <v>-3</v>
      </c>
      <c r="J44" s="204">
        <v>-3</v>
      </c>
      <c r="K44" s="204">
        <v>-3</v>
      </c>
      <c r="L44" s="206">
        <v>0.14499999999999999</v>
      </c>
      <c r="M44" s="206">
        <v>1</v>
      </c>
    </row>
    <row r="45" spans="2:13" ht="18" x14ac:dyDescent="0.25">
      <c r="B45" s="62" t="s">
        <v>78</v>
      </c>
      <c r="C45" s="111">
        <v>-37.338999999999999</v>
      </c>
      <c r="D45" s="111">
        <v>-39.622</v>
      </c>
      <c r="E45" s="111">
        <v>-163.267</v>
      </c>
      <c r="F45" s="112">
        <v>-75.599999999999994</v>
      </c>
      <c r="G45" s="64">
        <v>0.26500000000000001</v>
      </c>
      <c r="H45" s="64">
        <v>1</v>
      </c>
      <c r="I45" s="111">
        <v>-119</v>
      </c>
      <c r="J45" s="111">
        <v>-163</v>
      </c>
      <c r="K45" s="150">
        <v>-171.15</v>
      </c>
      <c r="L45" s="64">
        <v>0.313</v>
      </c>
      <c r="M45" s="65">
        <v>1</v>
      </c>
    </row>
    <row r="46" spans="2:13" x14ac:dyDescent="0.25">
      <c r="B46" s="151" t="s">
        <v>80</v>
      </c>
      <c r="C46" s="114">
        <v>-36.006</v>
      </c>
      <c r="D46" s="115">
        <v>-39.622</v>
      </c>
      <c r="E46" s="115">
        <v>-163.267</v>
      </c>
      <c r="F46" s="144">
        <v>-75.599999999999994</v>
      </c>
      <c r="G46" s="117">
        <v>0.28100000000000003</v>
      </c>
      <c r="H46" s="117">
        <v>0.99099999999999999</v>
      </c>
      <c r="I46" s="115">
        <v>-119</v>
      </c>
      <c r="J46" s="115">
        <v>-163</v>
      </c>
      <c r="K46" s="115">
        <v>-171.15</v>
      </c>
      <c r="L46" s="117">
        <v>0.313</v>
      </c>
      <c r="M46" s="117">
        <v>1</v>
      </c>
    </row>
    <row r="47" spans="2:13" ht="18" x14ac:dyDescent="0.25">
      <c r="B47" s="152" t="s">
        <v>81</v>
      </c>
      <c r="C47" s="118">
        <v>-1.333</v>
      </c>
      <c r="D47" s="119">
        <v>0</v>
      </c>
      <c r="E47" s="119">
        <v>0</v>
      </c>
      <c r="F47" s="145">
        <v>0</v>
      </c>
      <c r="G47" s="121">
        <v>-1</v>
      </c>
      <c r="H47" s="121">
        <v>8.9999999999999993E-3</v>
      </c>
      <c r="I47" s="119">
        <v>0</v>
      </c>
      <c r="J47" s="119">
        <v>0</v>
      </c>
      <c r="K47" s="119">
        <v>0</v>
      </c>
      <c r="L47" s="121">
        <v>0</v>
      </c>
      <c r="M47" s="121">
        <v>0</v>
      </c>
    </row>
    <row r="48" spans="2:13" ht="18" x14ac:dyDescent="0.25">
      <c r="B48" s="153" t="s">
        <v>82</v>
      </c>
      <c r="C48" s="154">
        <v>-1.2789769243681803E-13</v>
      </c>
      <c r="D48" s="154">
        <v>0</v>
      </c>
      <c r="E48" s="154">
        <v>-1.9499999999084139E-4</v>
      </c>
      <c r="F48" s="155">
        <v>1.8183033617447109E-4</v>
      </c>
      <c r="G48" s="156">
        <v>-1125.4349999999999</v>
      </c>
      <c r="H48" s="156">
        <v>0</v>
      </c>
      <c r="I48" s="154">
        <v>2.8157842734799488E-4</v>
      </c>
      <c r="J48" s="154">
        <v>-2.4764474937910563E-4</v>
      </c>
      <c r="K48" s="157">
        <v>2.8997301350841553E-4</v>
      </c>
      <c r="L48" s="156">
        <v>0.16800000000000001</v>
      </c>
      <c r="M48" s="158">
        <v>0</v>
      </c>
    </row>
    <row r="49" spans="2:13" x14ac:dyDescent="0.25">
      <c r="B49" s="41"/>
      <c r="C49" s="57"/>
      <c r="D49" s="57"/>
      <c r="E49" s="57"/>
      <c r="F49" s="57"/>
      <c r="G49" s="69"/>
      <c r="H49" s="69"/>
      <c r="I49" s="57"/>
      <c r="J49" s="57"/>
      <c r="K49" s="57"/>
      <c r="L49" s="69"/>
      <c r="M49" s="69"/>
    </row>
    <row r="50" spans="2:13" ht="18" x14ac:dyDescent="0.25">
      <c r="B50" s="70" t="s">
        <v>24</v>
      </c>
      <c r="C50" s="57"/>
      <c r="D50" s="57"/>
      <c r="E50" s="57"/>
      <c r="F50" s="57"/>
      <c r="G50" s="71"/>
      <c r="H50" s="71"/>
      <c r="I50" s="57"/>
      <c r="J50" s="57"/>
      <c r="K50" s="57"/>
      <c r="L50" s="71"/>
      <c r="M50" s="71"/>
    </row>
    <row r="51" spans="2:13" x14ac:dyDescent="0.25">
      <c r="B51" s="159" t="s">
        <v>83</v>
      </c>
      <c r="C51" s="115">
        <v>3522.5590000000002</v>
      </c>
      <c r="D51" s="115">
        <v>3598.2629999999999</v>
      </c>
      <c r="E51" s="115">
        <v>3868.2339999999999</v>
      </c>
      <c r="F51" s="144">
        <v>4228.2160000000003</v>
      </c>
      <c r="G51" s="117">
        <v>6.3E-2</v>
      </c>
      <c r="H51" s="117">
        <v>0.747</v>
      </c>
      <c r="I51" s="115">
        <v>4387.7797788708467</v>
      </c>
      <c r="J51" s="115">
        <v>4636.2063477513884</v>
      </c>
      <c r="K51" s="115">
        <v>4677.3538651389572</v>
      </c>
      <c r="L51" s="117">
        <v>3.4000000000000002E-2</v>
      </c>
      <c r="M51" s="160">
        <v>0.81399999999999995</v>
      </c>
    </row>
    <row r="52" spans="2:13" x14ac:dyDescent="0.25">
      <c r="B52" s="161" t="s">
        <v>84</v>
      </c>
      <c r="C52" s="57"/>
      <c r="D52" s="57"/>
      <c r="E52" s="57"/>
      <c r="F52" s="63"/>
      <c r="G52" s="134"/>
      <c r="H52" s="134"/>
      <c r="I52" s="57"/>
      <c r="J52" s="57"/>
      <c r="K52" s="57"/>
      <c r="L52" s="134"/>
      <c r="M52" s="162"/>
    </row>
    <row r="53" spans="2:13" x14ac:dyDescent="0.25">
      <c r="B53" s="161" t="s">
        <v>85</v>
      </c>
      <c r="C53" s="163">
        <v>-27.574999999999999</v>
      </c>
      <c r="D53" s="164">
        <v>-3.0819999999999999</v>
      </c>
      <c r="E53" s="164">
        <v>-13.355</v>
      </c>
      <c r="F53" s="165">
        <v>-2</v>
      </c>
      <c r="G53" s="166">
        <v>-0.58299999999999996</v>
      </c>
      <c r="H53" s="166">
        <v>1</v>
      </c>
      <c r="I53" s="164">
        <v>-3</v>
      </c>
      <c r="J53" s="164">
        <v>-3</v>
      </c>
      <c r="K53" s="164">
        <v>-3</v>
      </c>
      <c r="L53" s="166">
        <v>0.14499999999999999</v>
      </c>
      <c r="M53" s="166">
        <v>1</v>
      </c>
    </row>
    <row r="54" spans="2:13" x14ac:dyDescent="0.25">
      <c r="B54" s="113" t="s">
        <v>86</v>
      </c>
      <c r="C54" s="57">
        <v>783.28099999999995</v>
      </c>
      <c r="D54" s="57">
        <v>711.84100000000001</v>
      </c>
      <c r="E54" s="57">
        <v>724.18700000000001</v>
      </c>
      <c r="F54" s="63">
        <v>1.9367694370234301</v>
      </c>
      <c r="G54" s="134">
        <v>-0.86499999999999999</v>
      </c>
      <c r="H54" s="134">
        <v>0.109</v>
      </c>
      <c r="I54" s="57">
        <v>1.736</v>
      </c>
      <c r="J54" s="57">
        <v>1.8360000000000001</v>
      </c>
      <c r="K54" s="57">
        <v>1.9278000000000002</v>
      </c>
      <c r="L54" s="134">
        <v>-2E-3</v>
      </c>
      <c r="M54" s="162">
        <v>0</v>
      </c>
    </row>
    <row r="55" spans="2:13" x14ac:dyDescent="0.25">
      <c r="B55" s="113" t="s">
        <v>87</v>
      </c>
      <c r="C55" s="57">
        <v>101.98399999999999</v>
      </c>
      <c r="D55" s="57">
        <v>41.886000000000003</v>
      </c>
      <c r="E55" s="57">
        <v>74.787000000000006</v>
      </c>
      <c r="F55" s="63">
        <v>89.4</v>
      </c>
      <c r="G55" s="134">
        <v>-4.2999999999999997E-2</v>
      </c>
      <c r="H55" s="134">
        <v>1.4999999999999999E-2</v>
      </c>
      <c r="I55" s="57">
        <v>90</v>
      </c>
      <c r="J55" s="57">
        <v>98.6</v>
      </c>
      <c r="K55" s="57">
        <v>103.53</v>
      </c>
      <c r="L55" s="134">
        <v>0.05</v>
      </c>
      <c r="M55" s="162">
        <v>1.7000000000000001E-2</v>
      </c>
    </row>
    <row r="56" spans="2:13" x14ac:dyDescent="0.25">
      <c r="B56" s="113" t="s">
        <v>89</v>
      </c>
      <c r="C56" s="57">
        <v>189.733</v>
      </c>
      <c r="D56" s="57">
        <v>161.17099999999999</v>
      </c>
      <c r="E56" s="57">
        <v>133.20500000000001</v>
      </c>
      <c r="F56" s="63">
        <v>192.31800000000001</v>
      </c>
      <c r="G56" s="134">
        <v>5.0000000000000001E-3</v>
      </c>
      <c r="H56" s="134">
        <v>3.3000000000000002E-2</v>
      </c>
      <c r="I56" s="57">
        <v>255</v>
      </c>
      <c r="J56" s="57">
        <v>284.44648124949583</v>
      </c>
      <c r="K56" s="57">
        <v>298.66880531197063</v>
      </c>
      <c r="L56" s="134">
        <v>0.158</v>
      </c>
      <c r="M56" s="162">
        <v>4.7E-2</v>
      </c>
    </row>
    <row r="57" spans="2:13" x14ac:dyDescent="0.25">
      <c r="B57" s="113" t="s">
        <v>90</v>
      </c>
      <c r="C57" s="57">
        <v>252.358</v>
      </c>
      <c r="D57" s="57">
        <v>336.54199999999997</v>
      </c>
      <c r="E57" s="57">
        <v>409.29500000000002</v>
      </c>
      <c r="F57" s="63">
        <v>467.75599999999997</v>
      </c>
      <c r="G57" s="134">
        <v>0.22800000000000001</v>
      </c>
      <c r="H57" s="134">
        <v>7.1999999999999995E-2</v>
      </c>
      <c r="I57" s="57">
        <v>529.68146811313852</v>
      </c>
      <c r="J57" s="57">
        <v>603.8078899573427</v>
      </c>
      <c r="K57" s="57">
        <v>633.99828445520984</v>
      </c>
      <c r="L57" s="134">
        <v>0.107</v>
      </c>
      <c r="M57" s="162">
        <v>0.10100000000000001</v>
      </c>
    </row>
    <row r="58" spans="2:13" x14ac:dyDescent="0.25">
      <c r="B58" s="113" t="s">
        <v>91</v>
      </c>
      <c r="C58" s="57">
        <v>0.67300000000000004</v>
      </c>
      <c r="D58" s="57">
        <v>0.69799999999999995</v>
      </c>
      <c r="E58" s="57">
        <v>0.70799999999999996</v>
      </c>
      <c r="F58" s="63">
        <v>0.70799999999999996</v>
      </c>
      <c r="G58" s="134">
        <v>1.7000000000000001E-2</v>
      </c>
      <c r="H58" s="134">
        <v>0</v>
      </c>
      <c r="I58" s="57">
        <v>0.70799999999999996</v>
      </c>
      <c r="J58" s="57">
        <v>0.70799999999999996</v>
      </c>
      <c r="K58" s="57">
        <v>0.70799999999999996</v>
      </c>
      <c r="L58" s="134">
        <v>0</v>
      </c>
      <c r="M58" s="162">
        <v>0</v>
      </c>
    </row>
    <row r="59" spans="2:13" x14ac:dyDescent="0.25">
      <c r="B59" s="167" t="s">
        <v>92</v>
      </c>
      <c r="C59" s="57">
        <v>139.02500000000001</v>
      </c>
      <c r="D59" s="57">
        <v>112.476</v>
      </c>
      <c r="E59" s="57">
        <v>108.11199999999999</v>
      </c>
      <c r="F59" s="63">
        <v>111.7</v>
      </c>
      <c r="G59" s="134">
        <v>-7.0000000000000007E-2</v>
      </c>
      <c r="H59" s="134">
        <v>2.3E-2</v>
      </c>
      <c r="I59" s="57">
        <v>111.7</v>
      </c>
      <c r="J59" s="57">
        <v>111.7</v>
      </c>
      <c r="K59" s="57">
        <v>111.7</v>
      </c>
      <c r="L59" s="134">
        <v>0</v>
      </c>
      <c r="M59" s="162">
        <v>0.02</v>
      </c>
    </row>
    <row r="60" spans="2:13" x14ac:dyDescent="0.25">
      <c r="B60" s="125" t="s">
        <v>94</v>
      </c>
      <c r="C60" s="137">
        <v>4989.6130000000003</v>
      </c>
      <c r="D60" s="137">
        <v>4962.8770000000013</v>
      </c>
      <c r="E60" s="137">
        <v>5318.5280000000002</v>
      </c>
      <c r="F60" s="147">
        <v>5092.034769437023</v>
      </c>
      <c r="G60" s="148">
        <v>7.0000000000000001E-3</v>
      </c>
      <c r="H60" s="148">
        <v>1</v>
      </c>
      <c r="I60" s="137">
        <v>5376.6052469839842</v>
      </c>
      <c r="J60" s="137">
        <v>5737.3047189582276</v>
      </c>
      <c r="K60" s="137">
        <v>5827.886754906137</v>
      </c>
      <c r="L60" s="148">
        <v>4.5999999999999999E-2</v>
      </c>
      <c r="M60" s="149">
        <v>1</v>
      </c>
    </row>
    <row r="61" spans="2:13" x14ac:dyDescent="0.25">
      <c r="B61" s="113" t="s">
        <v>95</v>
      </c>
      <c r="C61" s="57">
        <v>2836.3310000000001</v>
      </c>
      <c r="D61" s="57">
        <v>2770.19</v>
      </c>
      <c r="E61" s="57">
        <v>2857.962</v>
      </c>
      <c r="F61" s="63">
        <v>3444.2630920357819</v>
      </c>
      <c r="G61" s="134">
        <v>6.7000000000000004E-2</v>
      </c>
      <c r="H61" s="134">
        <v>0.58499999999999996</v>
      </c>
      <c r="I61" s="57">
        <v>3595.2856454683824</v>
      </c>
      <c r="J61" s="57">
        <v>3784.748045606033</v>
      </c>
      <c r="K61" s="57">
        <v>3973.9854478863349</v>
      </c>
      <c r="L61" s="134">
        <v>4.9000000000000002E-2</v>
      </c>
      <c r="M61" s="162">
        <v>0.67200000000000004</v>
      </c>
    </row>
    <row r="62" spans="2:13" x14ac:dyDescent="0.25">
      <c r="B62" s="168" t="s">
        <v>117</v>
      </c>
      <c r="C62" s="57">
        <v>-8.8949999999999996</v>
      </c>
      <c r="D62" s="57">
        <v>-38.308</v>
      </c>
      <c r="E62" s="57">
        <v>-18.995000000000001</v>
      </c>
      <c r="F62" s="63">
        <v>11.5</v>
      </c>
      <c r="G62" s="134">
        <v>-2.089</v>
      </c>
      <c r="H62" s="134">
        <v>-3.0000000000000001E-3</v>
      </c>
      <c r="I62" s="57">
        <v>11.5</v>
      </c>
      <c r="J62" s="57">
        <v>11.5</v>
      </c>
      <c r="K62" s="57">
        <v>11.5</v>
      </c>
      <c r="L62" s="134">
        <v>0</v>
      </c>
      <c r="M62" s="162">
        <v>2E-3</v>
      </c>
    </row>
    <row r="63" spans="2:13" x14ac:dyDescent="0.25">
      <c r="B63" s="168" t="s">
        <v>118</v>
      </c>
      <c r="C63" s="57">
        <v>318.01299999999998</v>
      </c>
      <c r="D63" s="57">
        <v>318.01299999999998</v>
      </c>
      <c r="E63" s="57">
        <v>318.01299999999998</v>
      </c>
      <c r="F63" s="63">
        <v>318.01299999999998</v>
      </c>
      <c r="G63" s="134">
        <v>0</v>
      </c>
      <c r="H63" s="134">
        <v>6.3E-2</v>
      </c>
      <c r="I63" s="57">
        <v>318.01299999999998</v>
      </c>
      <c r="J63" s="57">
        <v>318.01299999999998</v>
      </c>
      <c r="K63" s="57">
        <v>318.01299999999998</v>
      </c>
      <c r="L63" s="134">
        <v>0</v>
      </c>
      <c r="M63" s="162">
        <v>5.8000000000000003E-2</v>
      </c>
    </row>
    <row r="64" spans="2:13" x14ac:dyDescent="0.25">
      <c r="B64" s="167" t="s">
        <v>97</v>
      </c>
      <c r="C64" s="57">
        <v>718.73</v>
      </c>
      <c r="D64" s="57">
        <v>812.94299999999998</v>
      </c>
      <c r="E64" s="57">
        <v>1019.051</v>
      </c>
      <c r="F64" s="63">
        <v>273.43900000000002</v>
      </c>
      <c r="G64" s="134">
        <v>-0.27500000000000002</v>
      </c>
      <c r="H64" s="134">
        <v>0.13800000000000001</v>
      </c>
      <c r="I64" s="57">
        <v>410.30963790100009</v>
      </c>
      <c r="J64" s="57">
        <v>578.18983790100015</v>
      </c>
      <c r="K64" s="57">
        <v>466.83845790099997</v>
      </c>
      <c r="L64" s="134">
        <v>0.19500000000000001</v>
      </c>
      <c r="M64" s="162">
        <v>7.8E-2</v>
      </c>
    </row>
    <row r="65" spans="2:13" x14ac:dyDescent="0.25">
      <c r="B65" s="168" t="s">
        <v>99</v>
      </c>
      <c r="C65" s="57">
        <v>231.09399999999999</v>
      </c>
      <c r="D65" s="57">
        <v>273.74</v>
      </c>
      <c r="E65" s="57">
        <v>283.81400000000002</v>
      </c>
      <c r="F65" s="63">
        <v>245.285</v>
      </c>
      <c r="G65" s="134">
        <v>0.02</v>
      </c>
      <c r="H65" s="134">
        <v>5.0999999999999997E-2</v>
      </c>
      <c r="I65" s="57">
        <v>241.50399999999999</v>
      </c>
      <c r="J65" s="57">
        <v>244.37701537542401</v>
      </c>
      <c r="K65" s="57">
        <v>256.60951614419486</v>
      </c>
      <c r="L65" s="134">
        <v>1.4999999999999999E-2</v>
      </c>
      <c r="M65" s="162">
        <v>4.4999999999999998E-2</v>
      </c>
    </row>
    <row r="66" spans="2:13" x14ac:dyDescent="0.25">
      <c r="B66" s="167" t="s">
        <v>92</v>
      </c>
      <c r="C66" s="57">
        <v>850.27300000000002</v>
      </c>
      <c r="D66" s="57">
        <v>810.62599999999998</v>
      </c>
      <c r="E66" s="57">
        <v>836.60199999999998</v>
      </c>
      <c r="F66" s="63">
        <v>791.2</v>
      </c>
      <c r="G66" s="134">
        <v>-2.4E-2</v>
      </c>
      <c r="H66" s="134">
        <v>0.16200000000000001</v>
      </c>
      <c r="I66" s="57">
        <v>791.2</v>
      </c>
      <c r="J66" s="57">
        <v>791.2</v>
      </c>
      <c r="K66" s="57">
        <v>791.2</v>
      </c>
      <c r="L66" s="134">
        <v>0</v>
      </c>
      <c r="M66" s="162">
        <v>0.14399999999999999</v>
      </c>
    </row>
    <row r="67" spans="2:13" x14ac:dyDescent="0.25">
      <c r="B67" s="113" t="s">
        <v>100</v>
      </c>
      <c r="C67" s="57">
        <v>44.067</v>
      </c>
      <c r="D67" s="57">
        <v>15.673</v>
      </c>
      <c r="E67" s="57">
        <v>22.081</v>
      </c>
      <c r="F67" s="63">
        <v>8.3350000000000009</v>
      </c>
      <c r="G67" s="134">
        <v>-0.42599999999999999</v>
      </c>
      <c r="H67" s="134">
        <v>4.0000000000000001E-3</v>
      </c>
      <c r="I67" s="57">
        <v>8.7928975000000005</v>
      </c>
      <c r="J67" s="57">
        <v>9.2765068624999998</v>
      </c>
      <c r="K67" s="57">
        <v>9.7403322056250001</v>
      </c>
      <c r="L67" s="134">
        <v>5.2999999999999999E-2</v>
      </c>
      <c r="M67" s="162">
        <v>2E-3</v>
      </c>
    </row>
    <row r="68" spans="2:13" x14ac:dyDescent="0.25">
      <c r="B68" s="125" t="s">
        <v>101</v>
      </c>
      <c r="C68" s="137">
        <v>4989.6130000000003</v>
      </c>
      <c r="D68" s="137">
        <v>4962.8769999999995</v>
      </c>
      <c r="E68" s="137">
        <v>5318.5280000000002</v>
      </c>
      <c r="F68" s="147">
        <v>5092.0350920357814</v>
      </c>
      <c r="G68" s="148">
        <v>7.0000000000000001E-3</v>
      </c>
      <c r="H68" s="148">
        <v>1</v>
      </c>
      <c r="I68" s="137">
        <v>5376.6051808693828</v>
      </c>
      <c r="J68" s="137">
        <v>5737.304405744957</v>
      </c>
      <c r="K68" s="137">
        <v>5827.8867541371546</v>
      </c>
      <c r="L68" s="148">
        <v>4.5999999999999999E-2</v>
      </c>
      <c r="M68" s="149">
        <v>1</v>
      </c>
    </row>
    <row r="69" spans="2:13" x14ac:dyDescent="0.25">
      <c r="B69" s="72"/>
      <c r="C69" s="73"/>
      <c r="D69" s="73"/>
      <c r="E69" s="74"/>
      <c r="F69" s="74"/>
      <c r="G69" s="74"/>
      <c r="H69" s="74"/>
      <c r="I69" s="74"/>
      <c r="J69" s="74"/>
      <c r="K69" s="75"/>
      <c r="L69" s="75"/>
      <c r="M69" s="75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showGridLines="0" topLeftCell="A14" workbookViewId="0">
      <selection activeCell="H13" sqref="H1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76" t="s">
        <v>25</v>
      </c>
    </row>
    <row r="2" spans="2:11" x14ac:dyDescent="0.25">
      <c r="B2" s="274" t="s">
        <v>129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11" ht="34.5" x14ac:dyDescent="0.25">
      <c r="B3" s="77" t="s">
        <v>26</v>
      </c>
      <c r="C3" s="78" t="s">
        <v>27</v>
      </c>
      <c r="D3" s="79" t="s">
        <v>28</v>
      </c>
      <c r="E3" s="275" t="s">
        <v>29</v>
      </c>
      <c r="F3" s="276"/>
      <c r="G3" s="277"/>
      <c r="H3" s="80" t="s">
        <v>30</v>
      </c>
      <c r="I3" s="278" t="s">
        <v>31</v>
      </c>
      <c r="J3" s="279"/>
      <c r="K3" s="279"/>
    </row>
    <row r="4" spans="2:11" x14ac:dyDescent="0.25">
      <c r="B4" s="81"/>
      <c r="C4" s="81"/>
      <c r="D4" s="82"/>
      <c r="E4" s="83" t="s">
        <v>6</v>
      </c>
      <c r="F4" s="83" t="s">
        <v>7</v>
      </c>
      <c r="G4" s="83" t="s">
        <v>8</v>
      </c>
      <c r="H4" s="83" t="s">
        <v>9</v>
      </c>
      <c r="I4" s="83" t="s">
        <v>11</v>
      </c>
      <c r="J4" s="83" t="s">
        <v>12</v>
      </c>
      <c r="K4" s="84" t="s">
        <v>13</v>
      </c>
    </row>
    <row r="5" spans="2:11" ht="33.75" x14ac:dyDescent="0.25">
      <c r="B5" s="212" t="s">
        <v>184</v>
      </c>
      <c r="C5" s="212" t="s">
        <v>47</v>
      </c>
      <c r="D5" s="280" t="s">
        <v>163</v>
      </c>
      <c r="E5" s="243" t="s">
        <v>222</v>
      </c>
      <c r="F5" s="222">
        <v>0.38</v>
      </c>
      <c r="G5" s="222">
        <v>0.41</v>
      </c>
      <c r="H5" s="222">
        <v>0.3</v>
      </c>
      <c r="I5" s="222">
        <v>0.3</v>
      </c>
      <c r="J5" s="222">
        <v>0.3</v>
      </c>
      <c r="K5" s="223">
        <v>0.3</v>
      </c>
    </row>
    <row r="6" spans="2:11" x14ac:dyDescent="0.25">
      <c r="B6" s="221"/>
      <c r="C6" s="213"/>
      <c r="D6" s="281"/>
      <c r="E6" s="244"/>
      <c r="F6" s="224" t="s">
        <v>185</v>
      </c>
      <c r="G6" s="224" t="s">
        <v>187</v>
      </c>
      <c r="H6" s="224"/>
      <c r="I6" s="224"/>
      <c r="J6" s="224"/>
      <c r="K6" s="225"/>
    </row>
    <row r="7" spans="2:11" x14ac:dyDescent="0.25">
      <c r="B7" s="220"/>
      <c r="C7" s="214"/>
      <c r="D7" s="281"/>
      <c r="E7" s="226"/>
      <c r="F7" s="226" t="s">
        <v>186</v>
      </c>
      <c r="G7" s="226" t="s">
        <v>188</v>
      </c>
      <c r="H7" s="226"/>
      <c r="I7" s="226"/>
      <c r="J7" s="226"/>
      <c r="K7" s="227"/>
    </row>
    <row r="8" spans="2:11" ht="33.75" x14ac:dyDescent="0.25">
      <c r="B8" s="219" t="s">
        <v>130</v>
      </c>
      <c r="C8" s="212" t="s">
        <v>47</v>
      </c>
      <c r="D8" s="281"/>
      <c r="E8" s="243" t="s">
        <v>222</v>
      </c>
      <c r="F8" s="222">
        <v>-0.08</v>
      </c>
      <c r="G8" s="228">
        <v>0.109</v>
      </c>
      <c r="H8" s="222">
        <v>0.05</v>
      </c>
      <c r="I8" s="222">
        <v>7.0000000000000007E-2</v>
      </c>
      <c r="J8" s="222">
        <v>0.08</v>
      </c>
      <c r="K8" s="223">
        <v>0.1</v>
      </c>
    </row>
    <row r="9" spans="2:11" x14ac:dyDescent="0.25">
      <c r="B9" s="221"/>
      <c r="C9" s="213"/>
      <c r="D9" s="281"/>
      <c r="E9" s="244"/>
      <c r="F9" s="224" t="s">
        <v>189</v>
      </c>
      <c r="G9" s="224" t="s">
        <v>191</v>
      </c>
      <c r="H9" s="224"/>
      <c r="I9" s="224"/>
      <c r="J9" s="224"/>
      <c r="K9" s="225"/>
    </row>
    <row r="10" spans="2:11" x14ac:dyDescent="0.25">
      <c r="B10" s="220"/>
      <c r="C10" s="214"/>
      <c r="D10" s="281"/>
      <c r="E10" s="226"/>
      <c r="F10" s="226" t="s">
        <v>190</v>
      </c>
      <c r="G10" s="226" t="s">
        <v>192</v>
      </c>
      <c r="H10" s="226"/>
      <c r="I10" s="226"/>
      <c r="J10" s="226"/>
      <c r="K10" s="227"/>
    </row>
    <row r="11" spans="2:11" ht="56.25" x14ac:dyDescent="0.25">
      <c r="B11" s="172" t="s">
        <v>131</v>
      </c>
      <c r="C11" s="169" t="s">
        <v>47</v>
      </c>
      <c r="D11" s="281"/>
      <c r="E11" s="241" t="s">
        <v>222</v>
      </c>
      <c r="F11" s="230">
        <v>1.6899999999999998E-2</v>
      </c>
      <c r="G11" s="230">
        <v>1.6E-2</v>
      </c>
      <c r="H11" s="230">
        <v>1.7999999999999999E-2</v>
      </c>
      <c r="I11" s="230">
        <v>1.7999999999999999E-2</v>
      </c>
      <c r="J11" s="230">
        <v>1.7999999999999999E-2</v>
      </c>
      <c r="K11" s="231">
        <v>1.7999999999999999E-2</v>
      </c>
    </row>
    <row r="12" spans="2:11" ht="45" x14ac:dyDescent="0.25">
      <c r="B12" s="172" t="s">
        <v>193</v>
      </c>
      <c r="C12" s="169" t="s">
        <v>47</v>
      </c>
      <c r="D12" s="281"/>
      <c r="E12" s="241" t="s">
        <v>222</v>
      </c>
      <c r="F12" s="232">
        <v>0.47</v>
      </c>
      <c r="G12" s="232">
        <v>0.68</v>
      </c>
      <c r="H12" s="232">
        <v>0.5</v>
      </c>
      <c r="I12" s="232">
        <v>0.55000000000000004</v>
      </c>
      <c r="J12" s="232">
        <v>0.6</v>
      </c>
      <c r="K12" s="233">
        <v>0.6</v>
      </c>
    </row>
    <row r="13" spans="2:11" ht="56.25" x14ac:dyDescent="0.25">
      <c r="B13" s="172" t="s">
        <v>194</v>
      </c>
      <c r="C13" s="169" t="s">
        <v>47</v>
      </c>
      <c r="D13" s="281"/>
      <c r="E13" s="241" t="s">
        <v>222</v>
      </c>
      <c r="F13" s="232">
        <v>0.17</v>
      </c>
      <c r="G13" s="232">
        <v>0.27</v>
      </c>
      <c r="H13" s="232">
        <v>0.17</v>
      </c>
      <c r="I13" s="232">
        <v>0.19</v>
      </c>
      <c r="J13" s="232">
        <v>0.21</v>
      </c>
      <c r="K13" s="233">
        <v>0.21</v>
      </c>
    </row>
    <row r="14" spans="2:11" ht="45" x14ac:dyDescent="0.25">
      <c r="B14" s="172" t="s">
        <v>195</v>
      </c>
      <c r="C14" s="169" t="s">
        <v>47</v>
      </c>
      <c r="D14" s="281"/>
      <c r="E14" s="241" t="s">
        <v>222</v>
      </c>
      <c r="F14" s="232">
        <v>0.06</v>
      </c>
      <c r="G14" s="232">
        <v>0.11</v>
      </c>
      <c r="H14" s="232">
        <v>0.1</v>
      </c>
      <c r="I14" s="232">
        <v>0.12</v>
      </c>
      <c r="J14" s="232">
        <v>0.14000000000000001</v>
      </c>
      <c r="K14" s="233">
        <v>0.14000000000000001</v>
      </c>
    </row>
    <row r="15" spans="2:11" ht="56.25" x14ac:dyDescent="0.25">
      <c r="B15" s="172" t="s">
        <v>196</v>
      </c>
      <c r="C15" s="169" t="s">
        <v>47</v>
      </c>
      <c r="D15" s="281"/>
      <c r="E15" s="241" t="s">
        <v>222</v>
      </c>
      <c r="F15" s="232">
        <v>0.55000000000000004</v>
      </c>
      <c r="G15" s="232">
        <v>0.02</v>
      </c>
      <c r="H15" s="232">
        <v>0.03</v>
      </c>
      <c r="I15" s="232">
        <v>0.04</v>
      </c>
      <c r="J15" s="232">
        <v>0.05</v>
      </c>
      <c r="K15" s="233">
        <v>0.05</v>
      </c>
    </row>
    <row r="16" spans="2:11" ht="45" x14ac:dyDescent="0.25">
      <c r="B16" s="172" t="s">
        <v>132</v>
      </c>
      <c r="C16" s="169" t="s">
        <v>47</v>
      </c>
      <c r="D16" s="281"/>
      <c r="E16" s="241" t="s">
        <v>222</v>
      </c>
      <c r="F16" s="232" t="s">
        <v>197</v>
      </c>
      <c r="G16" s="232" t="s">
        <v>198</v>
      </c>
      <c r="H16" s="232" t="s">
        <v>199</v>
      </c>
      <c r="I16" s="232" t="s">
        <v>133</v>
      </c>
      <c r="J16" s="232" t="s">
        <v>200</v>
      </c>
      <c r="K16" s="233" t="s">
        <v>134</v>
      </c>
    </row>
    <row r="17" spans="2:11" ht="33.75" x14ac:dyDescent="0.25">
      <c r="B17" s="172" t="s">
        <v>135</v>
      </c>
      <c r="C17" s="169" t="s">
        <v>201</v>
      </c>
      <c r="D17" s="281"/>
      <c r="E17" s="241" t="s">
        <v>222</v>
      </c>
      <c r="F17" s="232">
        <v>0.03</v>
      </c>
      <c r="G17" s="232">
        <v>2.3E-2</v>
      </c>
      <c r="H17" s="232">
        <v>0.03</v>
      </c>
      <c r="I17" s="232">
        <v>0.03</v>
      </c>
      <c r="J17" s="232">
        <v>0.03</v>
      </c>
      <c r="K17" s="233">
        <v>0.03</v>
      </c>
    </row>
    <row r="18" spans="2:11" ht="33.75" x14ac:dyDescent="0.25">
      <c r="B18" s="234" t="s">
        <v>136</v>
      </c>
      <c r="C18" s="235" t="s">
        <v>202</v>
      </c>
      <c r="D18" s="294"/>
      <c r="E18" s="242" t="s">
        <v>222</v>
      </c>
      <c r="F18" s="236">
        <v>7.0000000000000007E-2</v>
      </c>
      <c r="G18" s="236">
        <v>4.7E-2</v>
      </c>
      <c r="H18" s="236">
        <v>5.5E-2</v>
      </c>
      <c r="I18" s="236">
        <v>4.4999999999999998E-2</v>
      </c>
      <c r="J18" s="236">
        <v>0.04</v>
      </c>
      <c r="K18" s="237">
        <v>0.04</v>
      </c>
    </row>
  </sheetData>
  <mergeCells count="4">
    <mergeCell ref="B2:K2"/>
    <mergeCell ref="E3:G3"/>
    <mergeCell ref="I3:K3"/>
    <mergeCell ref="D5:D18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76" t="s">
        <v>25</v>
      </c>
    </row>
    <row r="2" spans="2:21" x14ac:dyDescent="0.25">
      <c r="B2" s="267" t="s">
        <v>137</v>
      </c>
      <c r="C2" s="286"/>
      <c r="D2" s="28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</row>
    <row r="3" spans="2:21" x14ac:dyDescent="0.25">
      <c r="B3" s="86"/>
      <c r="C3" s="287" t="s">
        <v>32</v>
      </c>
      <c r="D3" s="288"/>
      <c r="E3" s="87" t="s">
        <v>15</v>
      </c>
      <c r="F3" s="289" t="s">
        <v>33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88"/>
      <c r="T3" s="290" t="s">
        <v>34</v>
      </c>
      <c r="U3" s="292" t="s">
        <v>35</v>
      </c>
    </row>
    <row r="4" spans="2:21" ht="54" x14ac:dyDescent="0.25">
      <c r="B4" s="89"/>
      <c r="C4" s="90" t="s">
        <v>36</v>
      </c>
      <c r="D4" s="91" t="s">
        <v>37</v>
      </c>
      <c r="E4" s="283" t="s">
        <v>38</v>
      </c>
      <c r="F4" s="284"/>
      <c r="G4" s="285"/>
      <c r="H4" s="283" t="s">
        <v>39</v>
      </c>
      <c r="I4" s="284"/>
      <c r="J4" s="285"/>
      <c r="K4" s="283" t="s">
        <v>40</v>
      </c>
      <c r="L4" s="284"/>
      <c r="M4" s="284"/>
      <c r="N4" s="284"/>
      <c r="O4" s="284"/>
      <c r="P4" s="284"/>
      <c r="Q4" s="284"/>
      <c r="R4" s="284"/>
      <c r="S4" s="285"/>
      <c r="T4" s="291"/>
      <c r="U4" s="293"/>
    </row>
    <row r="5" spans="2:21" x14ac:dyDescent="0.25">
      <c r="B5" s="92"/>
      <c r="C5" s="93"/>
      <c r="D5" s="94"/>
      <c r="E5" s="283" t="s">
        <v>8</v>
      </c>
      <c r="F5" s="284"/>
      <c r="G5" s="285"/>
      <c r="H5" s="283" t="s">
        <v>9</v>
      </c>
      <c r="I5" s="284"/>
      <c r="J5" s="285"/>
      <c r="K5" s="283" t="s">
        <v>11</v>
      </c>
      <c r="L5" s="284"/>
      <c r="M5" s="285"/>
      <c r="N5" s="283" t="s">
        <v>12</v>
      </c>
      <c r="O5" s="284"/>
      <c r="P5" s="285"/>
      <c r="Q5" s="283" t="s">
        <v>13</v>
      </c>
      <c r="R5" s="284"/>
      <c r="S5" s="285"/>
      <c r="T5" s="95" t="s">
        <v>14</v>
      </c>
      <c r="U5" s="96"/>
    </row>
    <row r="6" spans="2:21" ht="19.5" x14ac:dyDescent="0.25">
      <c r="B6" s="97" t="s">
        <v>138</v>
      </c>
      <c r="C6" s="98"/>
      <c r="D6" s="99"/>
      <c r="E6" s="100" t="s">
        <v>41</v>
      </c>
      <c r="F6" s="101" t="s">
        <v>42</v>
      </c>
      <c r="G6" s="102" t="s">
        <v>43</v>
      </c>
      <c r="H6" s="100" t="s">
        <v>41</v>
      </c>
      <c r="I6" s="101" t="s">
        <v>42</v>
      </c>
      <c r="J6" s="102" t="s">
        <v>43</v>
      </c>
      <c r="K6" s="100" t="s">
        <v>41</v>
      </c>
      <c r="L6" s="101" t="s">
        <v>42</v>
      </c>
      <c r="M6" s="102" t="s">
        <v>43</v>
      </c>
      <c r="N6" s="100" t="s">
        <v>41</v>
      </c>
      <c r="O6" s="101" t="s">
        <v>42</v>
      </c>
      <c r="P6" s="102" t="s">
        <v>43</v>
      </c>
      <c r="Q6" s="100" t="s">
        <v>41</v>
      </c>
      <c r="R6" s="101" t="s">
        <v>42</v>
      </c>
      <c r="S6" s="102" t="s">
        <v>43</v>
      </c>
      <c r="T6" s="103" t="s">
        <v>44</v>
      </c>
      <c r="U6" s="104"/>
    </row>
    <row r="7" spans="2:21" ht="18" x14ac:dyDescent="0.25">
      <c r="B7" s="173" t="s">
        <v>105</v>
      </c>
      <c r="C7" s="174">
        <v>0</v>
      </c>
      <c r="D7" s="175">
        <v>1385</v>
      </c>
      <c r="E7" s="176">
        <v>1385</v>
      </c>
      <c r="F7" s="177">
        <v>338.55892899999998</v>
      </c>
      <c r="G7" s="178">
        <v>0.24444688014440433</v>
      </c>
      <c r="H7" s="176">
        <v>1385</v>
      </c>
      <c r="I7" s="177">
        <v>349.37230599999998</v>
      </c>
      <c r="J7" s="178">
        <v>0.2522543725631769</v>
      </c>
      <c r="K7" s="176">
        <v>1385</v>
      </c>
      <c r="L7" s="177">
        <v>360.53074200000003</v>
      </c>
      <c r="M7" s="178">
        <v>0.26031100505415167</v>
      </c>
      <c r="N7" s="176">
        <v>1385</v>
      </c>
      <c r="O7" s="177">
        <v>378.55727999999999</v>
      </c>
      <c r="P7" s="178">
        <v>0.27332655595667871</v>
      </c>
      <c r="Q7" s="176">
        <v>1385</v>
      </c>
      <c r="R7" s="177">
        <v>397.48514399999999</v>
      </c>
      <c r="S7" s="177">
        <v>0.28699288375451265</v>
      </c>
      <c r="T7" s="179">
        <v>0</v>
      </c>
      <c r="U7" s="179">
        <v>1</v>
      </c>
    </row>
    <row r="8" spans="2:21" x14ac:dyDescent="0.25">
      <c r="B8" s="180" t="s">
        <v>106</v>
      </c>
      <c r="C8" s="181">
        <v>0</v>
      </c>
      <c r="D8" s="181">
        <v>1287</v>
      </c>
      <c r="E8" s="182">
        <v>1287</v>
      </c>
      <c r="F8" s="183">
        <v>221.062344</v>
      </c>
      <c r="G8" s="184">
        <v>0.17176561305361304</v>
      </c>
      <c r="H8" s="182">
        <v>1287</v>
      </c>
      <c r="I8" s="183">
        <v>228.12142800000001</v>
      </c>
      <c r="J8" s="184">
        <v>0.17725052680652681</v>
      </c>
      <c r="K8" s="182">
        <v>1287</v>
      </c>
      <c r="L8" s="183">
        <v>235.40543199999999</v>
      </c>
      <c r="M8" s="184">
        <v>0.18291020357420357</v>
      </c>
      <c r="N8" s="182">
        <v>1287</v>
      </c>
      <c r="O8" s="183">
        <v>247.17570399999997</v>
      </c>
      <c r="P8" s="184">
        <v>0.19205571406371405</v>
      </c>
      <c r="Q8" s="185">
        <v>1287</v>
      </c>
      <c r="R8" s="183">
        <v>259.5344892</v>
      </c>
      <c r="S8" s="183">
        <v>0.20165849976689976</v>
      </c>
      <c r="T8" s="186">
        <v>0</v>
      </c>
      <c r="U8" s="187">
        <v>0.92924187725631768</v>
      </c>
    </row>
    <row r="9" spans="2:21" x14ac:dyDescent="0.25">
      <c r="B9" s="180" t="s">
        <v>108</v>
      </c>
      <c r="C9" s="188">
        <v>0</v>
      </c>
      <c r="D9" s="188">
        <v>77</v>
      </c>
      <c r="E9" s="189">
        <v>77</v>
      </c>
      <c r="F9" s="190">
        <v>77.191048999999992</v>
      </c>
      <c r="G9" s="191">
        <v>1.0024811558441558</v>
      </c>
      <c r="H9" s="189">
        <v>77</v>
      </c>
      <c r="I9" s="190">
        <v>79.656764999999993</v>
      </c>
      <c r="J9" s="191">
        <v>1.0345034415584415</v>
      </c>
      <c r="K9" s="189">
        <v>77</v>
      </c>
      <c r="L9" s="190">
        <v>82.201384000000004</v>
      </c>
      <c r="M9" s="191">
        <v>1.0675504415584416</v>
      </c>
      <c r="N9" s="189">
        <v>77</v>
      </c>
      <c r="O9" s="190">
        <v>86.311453</v>
      </c>
      <c r="P9" s="191">
        <v>1.1209279610389611</v>
      </c>
      <c r="Q9" s="192">
        <v>77</v>
      </c>
      <c r="R9" s="190">
        <v>90.627025650000007</v>
      </c>
      <c r="S9" s="190">
        <v>1.1769743590909092</v>
      </c>
      <c r="T9" s="193">
        <v>0</v>
      </c>
      <c r="U9" s="194">
        <v>5.55956678700361E-2</v>
      </c>
    </row>
    <row r="10" spans="2:21" x14ac:dyDescent="0.25">
      <c r="B10" s="180" t="s">
        <v>109</v>
      </c>
      <c r="C10" s="188">
        <v>0</v>
      </c>
      <c r="D10" s="188">
        <v>12</v>
      </c>
      <c r="E10" s="189">
        <v>12</v>
      </c>
      <c r="F10" s="190">
        <v>20.351920999999997</v>
      </c>
      <c r="G10" s="191">
        <v>1.6959934166666664</v>
      </c>
      <c r="H10" s="189">
        <v>12</v>
      </c>
      <c r="I10" s="190">
        <v>21.002496999999998</v>
      </c>
      <c r="J10" s="191">
        <v>1.7502080833333331</v>
      </c>
      <c r="K10" s="189">
        <v>12</v>
      </c>
      <c r="L10" s="190">
        <v>21.673891999999999</v>
      </c>
      <c r="M10" s="191">
        <v>1.8061576666666666</v>
      </c>
      <c r="N10" s="189">
        <v>12</v>
      </c>
      <c r="O10" s="190">
        <v>22.757587000000001</v>
      </c>
      <c r="P10" s="191">
        <v>1.8964655833333335</v>
      </c>
      <c r="Q10" s="192">
        <v>12</v>
      </c>
      <c r="R10" s="190">
        <v>23.895466350000003</v>
      </c>
      <c r="S10" s="190">
        <v>1.9912888625000003</v>
      </c>
      <c r="T10" s="193">
        <v>0</v>
      </c>
      <c r="U10" s="194">
        <v>8.6642599277978339E-3</v>
      </c>
    </row>
    <row r="11" spans="2:21" x14ac:dyDescent="0.25">
      <c r="B11" s="195" t="s">
        <v>110</v>
      </c>
      <c r="C11" s="196">
        <v>0</v>
      </c>
      <c r="D11" s="196">
        <v>9</v>
      </c>
      <c r="E11" s="197">
        <v>9</v>
      </c>
      <c r="F11" s="198">
        <v>19.953615000000003</v>
      </c>
      <c r="G11" s="199">
        <v>2.2170683333333336</v>
      </c>
      <c r="H11" s="197">
        <v>9</v>
      </c>
      <c r="I11" s="198">
        <v>20.591616000000002</v>
      </c>
      <c r="J11" s="199">
        <v>2.2879573333333334</v>
      </c>
      <c r="K11" s="197">
        <v>9</v>
      </c>
      <c r="L11" s="198">
        <v>21.250033999999999</v>
      </c>
      <c r="M11" s="199">
        <v>2.3611148888888889</v>
      </c>
      <c r="N11" s="197">
        <v>9</v>
      </c>
      <c r="O11" s="198">
        <v>22.312536000000001</v>
      </c>
      <c r="P11" s="199">
        <v>2.4791706666666666</v>
      </c>
      <c r="Q11" s="200">
        <v>9</v>
      </c>
      <c r="R11" s="198">
        <v>23.428162800000003</v>
      </c>
      <c r="S11" s="198">
        <v>2.6031292000000001</v>
      </c>
      <c r="T11" s="201">
        <v>0</v>
      </c>
      <c r="U11" s="202">
        <v>6.4981949458483759E-3</v>
      </c>
    </row>
    <row r="12" spans="2:21" x14ac:dyDescent="0.25">
      <c r="B12" s="105" t="s">
        <v>45</v>
      </c>
      <c r="C12" s="106"/>
      <c r="D12" s="106"/>
      <c r="E12" s="106"/>
      <c r="F12" s="106"/>
      <c r="G12" s="106"/>
      <c r="H12" s="106"/>
      <c r="I12" s="107"/>
      <c r="J12" s="107"/>
      <c r="K12" s="106"/>
      <c r="L12" s="107"/>
      <c r="M12" s="107"/>
      <c r="N12" s="106"/>
      <c r="O12" s="107"/>
      <c r="P12" s="107"/>
      <c r="Q12" s="106"/>
      <c r="R12" s="107"/>
      <c r="S12" s="107"/>
      <c r="T12" s="108"/>
      <c r="U12" s="108"/>
    </row>
    <row r="13" spans="2:21" x14ac:dyDescent="0.25"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5"/>
  <sheetViews>
    <sheetView showGridLines="0" workbookViewId="0">
      <selection activeCell="Q9" sqref="Q9"/>
    </sheetView>
  </sheetViews>
  <sheetFormatPr defaultRowHeight="15" x14ac:dyDescent="0.25"/>
  <cols>
    <col min="1" max="1" width="2.7109375" customWidth="1"/>
    <col min="2" max="2" width="20.7109375" customWidth="1"/>
    <col min="3" max="3" width="9.42578125" customWidth="1"/>
  </cols>
  <sheetData>
    <row r="1" spans="2:28" x14ac:dyDescent="0.25">
      <c r="B1" s="76" t="s">
        <v>25</v>
      </c>
      <c r="AB1">
        <f>SUMPRODUCT(LEN(B2)-LEN(SUBSTITUTE(B2,{1,2,3,4,5,6,7,8,9,0},"")))</f>
        <v>4</v>
      </c>
    </row>
    <row r="2" spans="2:28" x14ac:dyDescent="0.25">
      <c r="B2" s="267" t="s">
        <v>139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2:28" ht="50.25" x14ac:dyDescent="0.25">
      <c r="B3" s="1"/>
      <c r="C3" s="2"/>
      <c r="D3" s="3" t="s">
        <v>0</v>
      </c>
      <c r="E3" s="4"/>
      <c r="F3" s="5" t="s">
        <v>1</v>
      </c>
      <c r="G3" s="6" t="s">
        <v>2</v>
      </c>
      <c r="H3" s="6" t="s">
        <v>3</v>
      </c>
      <c r="I3" s="7" t="s">
        <v>4</v>
      </c>
      <c r="J3" s="8"/>
      <c r="K3" s="9"/>
      <c r="L3" s="6" t="s">
        <v>2</v>
      </c>
      <c r="M3" s="10" t="s">
        <v>3</v>
      </c>
    </row>
    <row r="4" spans="2:28" x14ac:dyDescent="0.25">
      <c r="B4" s="11" t="s">
        <v>5</v>
      </c>
      <c r="C4" s="12" t="s">
        <v>6</v>
      </c>
      <c r="D4" s="12" t="s">
        <v>7</v>
      </c>
      <c r="E4" s="12" t="s">
        <v>8</v>
      </c>
      <c r="F4" s="13" t="s">
        <v>9</v>
      </c>
      <c r="G4" s="268" t="s">
        <v>10</v>
      </c>
      <c r="H4" s="269"/>
      <c r="I4" s="12" t="s">
        <v>11</v>
      </c>
      <c r="J4" s="12" t="s">
        <v>12</v>
      </c>
      <c r="K4" s="12" t="s">
        <v>13</v>
      </c>
      <c r="L4" s="268" t="s">
        <v>14</v>
      </c>
      <c r="M4" s="270"/>
    </row>
    <row r="5" spans="2:28" x14ac:dyDescent="0.25">
      <c r="B5" s="14" t="s">
        <v>47</v>
      </c>
      <c r="C5" s="15" t="s">
        <v>342</v>
      </c>
      <c r="D5" s="15" t="s">
        <v>343</v>
      </c>
      <c r="E5" s="15" t="s">
        <v>344</v>
      </c>
      <c r="F5" s="16">
        <v>5665.4087868855922</v>
      </c>
      <c r="G5" s="17" t="s">
        <v>375</v>
      </c>
      <c r="H5" s="18" t="s">
        <v>376</v>
      </c>
      <c r="I5" s="15" t="s">
        <v>306</v>
      </c>
      <c r="J5" s="15" t="s">
        <v>307</v>
      </c>
      <c r="K5" s="15" t="s">
        <v>308</v>
      </c>
      <c r="L5" s="17" t="s">
        <v>393</v>
      </c>
      <c r="M5" s="18" t="s">
        <v>255</v>
      </c>
    </row>
    <row r="6" spans="2:28" x14ac:dyDescent="0.25">
      <c r="B6" s="14" t="s">
        <v>140</v>
      </c>
      <c r="C6" s="15" t="s">
        <v>345</v>
      </c>
      <c r="D6" s="15" t="s">
        <v>346</v>
      </c>
      <c r="E6" s="15" t="s">
        <v>347</v>
      </c>
      <c r="F6" s="16">
        <v>45802.536573462217</v>
      </c>
      <c r="G6" s="17" t="s">
        <v>377</v>
      </c>
      <c r="H6" s="110" t="s">
        <v>378</v>
      </c>
      <c r="I6" s="15" t="s">
        <v>309</v>
      </c>
      <c r="J6" s="15" t="s">
        <v>310</v>
      </c>
      <c r="K6" s="15" t="s">
        <v>311</v>
      </c>
      <c r="L6" s="17" t="s">
        <v>394</v>
      </c>
      <c r="M6" s="110" t="s">
        <v>395</v>
      </c>
    </row>
    <row r="7" spans="2:28" x14ac:dyDescent="0.25">
      <c r="B7" s="14" t="s">
        <v>141</v>
      </c>
      <c r="C7" s="15" t="s">
        <v>348</v>
      </c>
      <c r="D7" s="15" t="s">
        <v>349</v>
      </c>
      <c r="E7" s="15" t="s">
        <v>350</v>
      </c>
      <c r="F7" s="16">
        <v>10404.138223503815</v>
      </c>
      <c r="G7" s="17" t="s">
        <v>379</v>
      </c>
      <c r="H7" s="110" t="s">
        <v>380</v>
      </c>
      <c r="I7" s="15" t="s">
        <v>312</v>
      </c>
      <c r="J7" s="15" t="s">
        <v>313</v>
      </c>
      <c r="K7" s="15" t="s">
        <v>314</v>
      </c>
      <c r="L7" s="17" t="s">
        <v>396</v>
      </c>
      <c r="M7" s="110" t="s">
        <v>397</v>
      </c>
    </row>
    <row r="8" spans="2:28" x14ac:dyDescent="0.25">
      <c r="B8" s="14" t="s">
        <v>142</v>
      </c>
      <c r="C8" s="15" t="s">
        <v>351</v>
      </c>
      <c r="D8" s="15" t="s">
        <v>352</v>
      </c>
      <c r="E8" s="15" t="s">
        <v>353</v>
      </c>
      <c r="F8" s="16">
        <v>11179.769699668208</v>
      </c>
      <c r="G8" s="17" t="s">
        <v>381</v>
      </c>
      <c r="H8" s="110" t="s">
        <v>382</v>
      </c>
      <c r="I8" s="15" t="s">
        <v>315</v>
      </c>
      <c r="J8" s="15" t="s">
        <v>316</v>
      </c>
      <c r="K8" s="15" t="s">
        <v>317</v>
      </c>
      <c r="L8" s="17" t="s">
        <v>398</v>
      </c>
      <c r="M8" s="110" t="s">
        <v>399</v>
      </c>
    </row>
    <row r="9" spans="2:28" x14ac:dyDescent="0.25">
      <c r="B9" s="14" t="s">
        <v>143</v>
      </c>
      <c r="C9" s="15" t="s">
        <v>354</v>
      </c>
      <c r="D9" s="15" t="s">
        <v>355</v>
      </c>
      <c r="E9" s="15" t="s">
        <v>356</v>
      </c>
      <c r="F9" s="16">
        <v>14355.033392560013</v>
      </c>
      <c r="G9" s="17" t="s">
        <v>383</v>
      </c>
      <c r="H9" s="110" t="s">
        <v>384</v>
      </c>
      <c r="I9" s="15" t="s">
        <v>318</v>
      </c>
      <c r="J9" s="15" t="s">
        <v>319</v>
      </c>
      <c r="K9" s="15" t="s">
        <v>320</v>
      </c>
      <c r="L9" s="17" t="s">
        <v>400</v>
      </c>
      <c r="M9" s="110" t="s">
        <v>401</v>
      </c>
    </row>
    <row r="10" spans="2:28" x14ac:dyDescent="0.25">
      <c r="B10" s="14" t="s">
        <v>144</v>
      </c>
      <c r="C10" s="15" t="s">
        <v>357</v>
      </c>
      <c r="D10" s="15" t="s">
        <v>358</v>
      </c>
      <c r="E10" s="15" t="s">
        <v>359</v>
      </c>
      <c r="F10" s="16">
        <v>3786.9614595421676</v>
      </c>
      <c r="G10" s="17" t="s">
        <v>385</v>
      </c>
      <c r="H10" s="110" t="s">
        <v>381</v>
      </c>
      <c r="I10" s="15" t="s">
        <v>321</v>
      </c>
      <c r="J10" s="15" t="s">
        <v>322</v>
      </c>
      <c r="K10" s="15" t="s">
        <v>323</v>
      </c>
      <c r="L10" s="17" t="s">
        <v>402</v>
      </c>
      <c r="M10" s="110" t="s">
        <v>403</v>
      </c>
    </row>
    <row r="11" spans="2:28" x14ac:dyDescent="0.25">
      <c r="B11" s="14" t="s">
        <v>145</v>
      </c>
      <c r="C11" s="15" t="s">
        <v>360</v>
      </c>
      <c r="D11" s="15" t="s">
        <v>300</v>
      </c>
      <c r="E11" s="15" t="s">
        <v>300</v>
      </c>
      <c r="F11" s="16">
        <v>7034.2560105004413</v>
      </c>
      <c r="G11" s="17" t="s">
        <v>386</v>
      </c>
      <c r="H11" s="110" t="s">
        <v>300</v>
      </c>
      <c r="I11" s="15" t="s">
        <v>324</v>
      </c>
      <c r="J11" s="15" t="s">
        <v>325</v>
      </c>
      <c r="K11" s="15" t="s">
        <v>326</v>
      </c>
      <c r="L11" s="17" t="s">
        <v>404</v>
      </c>
      <c r="M11" s="110" t="s">
        <v>300</v>
      </c>
    </row>
    <row r="12" spans="2:28" x14ac:dyDescent="0.25">
      <c r="B12" s="14" t="s">
        <v>146</v>
      </c>
      <c r="C12" s="15" t="s">
        <v>361</v>
      </c>
      <c r="D12" s="15" t="s">
        <v>362</v>
      </c>
      <c r="E12" s="15" t="s">
        <v>363</v>
      </c>
      <c r="F12" s="16">
        <v>3395.2746792302714</v>
      </c>
      <c r="G12" s="17" t="s">
        <v>387</v>
      </c>
      <c r="H12" s="110" t="s">
        <v>388</v>
      </c>
      <c r="I12" s="15" t="s">
        <v>327</v>
      </c>
      <c r="J12" s="15" t="s">
        <v>328</v>
      </c>
      <c r="K12" s="15" t="s">
        <v>329</v>
      </c>
      <c r="L12" s="17" t="s">
        <v>405</v>
      </c>
      <c r="M12" s="110" t="s">
        <v>406</v>
      </c>
    </row>
    <row r="13" spans="2:28" x14ac:dyDescent="0.25">
      <c r="B13" s="14" t="s">
        <v>147</v>
      </c>
      <c r="C13" s="15" t="s">
        <v>364</v>
      </c>
      <c r="D13" s="15" t="s">
        <v>365</v>
      </c>
      <c r="E13" s="15" t="s">
        <v>366</v>
      </c>
      <c r="F13" s="16">
        <v>12641.587579507001</v>
      </c>
      <c r="G13" s="17" t="s">
        <v>389</v>
      </c>
      <c r="H13" s="110" t="s">
        <v>390</v>
      </c>
      <c r="I13" s="15" t="s">
        <v>330</v>
      </c>
      <c r="J13" s="15" t="s">
        <v>331</v>
      </c>
      <c r="K13" s="15" t="s">
        <v>332</v>
      </c>
      <c r="L13" s="17" t="s">
        <v>407</v>
      </c>
      <c r="M13" s="110" t="s">
        <v>380</v>
      </c>
    </row>
    <row r="14" spans="2:28" x14ac:dyDescent="0.25">
      <c r="B14" s="14" t="s">
        <v>148</v>
      </c>
      <c r="C14" s="15" t="s">
        <v>300</v>
      </c>
      <c r="D14" s="15" t="s">
        <v>367</v>
      </c>
      <c r="E14" s="15" t="s">
        <v>368</v>
      </c>
      <c r="F14" s="16">
        <v>150.000023</v>
      </c>
      <c r="G14" s="17" t="s">
        <v>300</v>
      </c>
      <c r="H14" s="110" t="s">
        <v>391</v>
      </c>
      <c r="I14" s="15" t="s">
        <v>333</v>
      </c>
      <c r="J14" s="15" t="s">
        <v>334</v>
      </c>
      <c r="K14" s="15" t="s">
        <v>335</v>
      </c>
      <c r="L14" s="17" t="s">
        <v>267</v>
      </c>
      <c r="M14" s="110" t="s">
        <v>408</v>
      </c>
    </row>
    <row r="15" spans="2:28" x14ac:dyDescent="0.25">
      <c r="B15" s="14" t="s">
        <v>149</v>
      </c>
      <c r="C15" s="15" t="s">
        <v>369</v>
      </c>
      <c r="D15" s="15" t="s">
        <v>370</v>
      </c>
      <c r="E15" s="15" t="s">
        <v>371</v>
      </c>
      <c r="F15" s="16">
        <v>-26111.437460397021</v>
      </c>
      <c r="G15" s="17" t="s">
        <v>258</v>
      </c>
      <c r="H15" s="110" t="s">
        <v>392</v>
      </c>
      <c r="I15" s="15" t="s">
        <v>336</v>
      </c>
      <c r="J15" s="15" t="s">
        <v>337</v>
      </c>
      <c r="K15" s="15" t="s">
        <v>338</v>
      </c>
      <c r="L15" s="17" t="s">
        <v>388</v>
      </c>
      <c r="M15" s="110" t="s">
        <v>409</v>
      </c>
    </row>
    <row r="16" spans="2:28" x14ac:dyDescent="0.25">
      <c r="B16" s="19" t="s">
        <v>16</v>
      </c>
      <c r="C16" s="20" t="s">
        <v>372</v>
      </c>
      <c r="D16" s="20" t="s">
        <v>373</v>
      </c>
      <c r="E16" s="265" t="s">
        <v>374</v>
      </c>
      <c r="F16" s="21">
        <v>88303.528967462713</v>
      </c>
      <c r="G16" s="24" t="s">
        <v>260</v>
      </c>
      <c r="H16" s="25" t="s">
        <v>268</v>
      </c>
      <c r="I16" s="264" t="s">
        <v>339</v>
      </c>
      <c r="J16" s="20" t="s">
        <v>340</v>
      </c>
      <c r="K16" s="265" t="s">
        <v>341</v>
      </c>
      <c r="L16" s="24" t="s">
        <v>304</v>
      </c>
      <c r="M16" s="25" t="s">
        <v>268</v>
      </c>
    </row>
    <row r="17" spans="2:13" x14ac:dyDescent="0.25">
      <c r="B17" s="26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</row>
    <row r="18" spans="2:13" x14ac:dyDescent="0.25">
      <c r="B18" s="267" t="s">
        <v>150</v>
      </c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</row>
    <row r="19" spans="2:13" ht="46.5" x14ac:dyDescent="0.25">
      <c r="B19" s="28" t="s">
        <v>17</v>
      </c>
      <c r="C19" s="29"/>
      <c r="D19" s="30" t="s">
        <v>0</v>
      </c>
      <c r="E19" s="31"/>
      <c r="F19" s="32" t="s">
        <v>1</v>
      </c>
      <c r="G19" s="33" t="s">
        <v>2</v>
      </c>
      <c r="H19" s="33" t="s">
        <v>3</v>
      </c>
      <c r="I19" s="34" t="s">
        <v>4</v>
      </c>
      <c r="J19" s="35"/>
      <c r="K19" s="36"/>
      <c r="L19" s="33" t="s">
        <v>2</v>
      </c>
      <c r="M19" s="37" t="s">
        <v>3</v>
      </c>
    </row>
    <row r="20" spans="2:13" x14ac:dyDescent="0.25">
      <c r="B20" s="38" t="s">
        <v>5</v>
      </c>
      <c r="C20" s="39" t="s">
        <v>6</v>
      </c>
      <c r="D20" s="39" t="s">
        <v>7</v>
      </c>
      <c r="E20" s="39" t="s">
        <v>8</v>
      </c>
      <c r="F20" s="40" t="s">
        <v>9</v>
      </c>
      <c r="G20" s="271" t="s">
        <v>10</v>
      </c>
      <c r="H20" s="272"/>
      <c r="I20" s="39" t="s">
        <v>11</v>
      </c>
      <c r="J20" s="39" t="s">
        <v>12</v>
      </c>
      <c r="K20" s="39" t="s">
        <v>13</v>
      </c>
      <c r="L20" s="271" t="s">
        <v>14</v>
      </c>
      <c r="M20" s="273"/>
    </row>
    <row r="21" spans="2:13" x14ac:dyDescent="0.25">
      <c r="B21" s="41" t="s">
        <v>18</v>
      </c>
      <c r="C21" s="42"/>
      <c r="D21" s="43"/>
      <c r="E21" s="43"/>
      <c r="F21" s="44"/>
      <c r="G21" s="45"/>
      <c r="H21" s="45"/>
      <c r="I21" s="43"/>
      <c r="J21" s="43"/>
      <c r="K21" s="46"/>
      <c r="L21" s="45"/>
      <c r="M21" s="47"/>
    </row>
    <row r="22" spans="2:13" x14ac:dyDescent="0.25">
      <c r="B22" s="41" t="s">
        <v>53</v>
      </c>
      <c r="C22" s="111">
        <v>79389.839998999989</v>
      </c>
      <c r="D22" s="111">
        <v>69501.382524000001</v>
      </c>
      <c r="E22" s="111">
        <v>80721.874799000012</v>
      </c>
      <c r="F22" s="112">
        <v>82166.506929327064</v>
      </c>
      <c r="G22" s="64">
        <v>1.2E-2</v>
      </c>
      <c r="H22" s="64">
        <v>0.96199999999999997</v>
      </c>
      <c r="I22" s="111">
        <v>81589.720617258528</v>
      </c>
      <c r="J22" s="111">
        <v>83843.499362872419</v>
      </c>
      <c r="K22" s="111">
        <v>93078.921145350818</v>
      </c>
      <c r="L22" s="64">
        <v>4.2000000000000003E-2</v>
      </c>
      <c r="M22" s="65">
        <v>0.97599999999999998</v>
      </c>
    </row>
    <row r="23" spans="2:13" ht="18" x14ac:dyDescent="0.25">
      <c r="B23" s="113" t="s">
        <v>54</v>
      </c>
      <c r="C23" s="114">
        <v>75282.187915999995</v>
      </c>
      <c r="D23" s="115">
        <v>69556.893324999997</v>
      </c>
      <c r="E23" s="116">
        <v>70384.585885000008</v>
      </c>
      <c r="F23" s="116">
        <v>78756.338024413577</v>
      </c>
      <c r="G23" s="117">
        <v>1.4999999999999999E-2</v>
      </c>
      <c r="H23" s="117">
        <v>0.90900000000000003</v>
      </c>
      <c r="I23" s="115">
        <v>80021.049688961255</v>
      </c>
      <c r="J23" s="115">
        <v>82070.279698429556</v>
      </c>
      <c r="K23" s="116">
        <v>90978.963317524642</v>
      </c>
      <c r="L23" s="117">
        <v>4.9000000000000002E-2</v>
      </c>
      <c r="M23" s="117">
        <v>0.95</v>
      </c>
    </row>
    <row r="24" spans="2:13" x14ac:dyDescent="0.25">
      <c r="B24" s="161" t="s">
        <v>84</v>
      </c>
      <c r="C24" s="132"/>
      <c r="D24" s="57"/>
      <c r="E24" s="133"/>
      <c r="F24" s="133"/>
      <c r="G24" s="134"/>
      <c r="H24" s="134"/>
      <c r="I24" s="57"/>
      <c r="J24" s="57"/>
      <c r="K24" s="133"/>
      <c r="L24" s="134"/>
      <c r="M24" s="134"/>
    </row>
    <row r="25" spans="2:13" x14ac:dyDescent="0.25">
      <c r="B25" s="161" t="s">
        <v>151</v>
      </c>
      <c r="C25" s="207">
        <v>173.187916</v>
      </c>
      <c r="D25" s="208">
        <v>2283.6027380000005</v>
      </c>
      <c r="E25" s="209">
        <v>1925.2411119999999</v>
      </c>
      <c r="F25" s="209">
        <v>847.21355055648689</v>
      </c>
      <c r="G25" s="210">
        <v>0.69799999999999995</v>
      </c>
      <c r="H25" s="210">
        <v>1.6E-2</v>
      </c>
      <c r="I25" s="208">
        <v>624.72284018007701</v>
      </c>
      <c r="J25" s="208">
        <v>684.40801117181604</v>
      </c>
      <c r="K25" s="209">
        <v>749.90475993330551</v>
      </c>
      <c r="L25" s="210">
        <v>-0.04</v>
      </c>
      <c r="M25" s="210">
        <v>8.0000000000000002E-3</v>
      </c>
    </row>
    <row r="26" spans="2:13" x14ac:dyDescent="0.25">
      <c r="B26" s="211" t="s">
        <v>152</v>
      </c>
      <c r="C26" s="207">
        <v>0</v>
      </c>
      <c r="D26" s="208">
        <v>0</v>
      </c>
      <c r="E26" s="209">
        <v>0</v>
      </c>
      <c r="F26" s="209">
        <v>7.8840994000000002</v>
      </c>
      <c r="G26" s="210">
        <v>0</v>
      </c>
      <c r="H26" s="210">
        <v>0</v>
      </c>
      <c r="I26" s="208">
        <v>11.867180644499999</v>
      </c>
      <c r="J26" s="208">
        <v>9.4769409138320011</v>
      </c>
      <c r="K26" s="209">
        <v>12.592513534206601</v>
      </c>
      <c r="L26" s="210">
        <v>0.16900000000000001</v>
      </c>
      <c r="M26" s="210">
        <v>0</v>
      </c>
    </row>
    <row r="27" spans="2:13" x14ac:dyDescent="0.25">
      <c r="B27" s="211" t="s">
        <v>153</v>
      </c>
      <c r="C27" s="207">
        <v>0</v>
      </c>
      <c r="D27" s="208">
        <v>2.5879000000000003E-2</v>
      </c>
      <c r="E27" s="209">
        <v>0</v>
      </c>
      <c r="F27" s="209">
        <v>0</v>
      </c>
      <c r="G27" s="210">
        <v>0</v>
      </c>
      <c r="H27" s="210">
        <v>0</v>
      </c>
      <c r="I27" s="208">
        <v>0</v>
      </c>
      <c r="J27" s="208">
        <v>0</v>
      </c>
      <c r="K27" s="209">
        <v>0</v>
      </c>
      <c r="L27" s="210">
        <v>0</v>
      </c>
      <c r="M27" s="210">
        <v>0</v>
      </c>
    </row>
    <row r="28" spans="2:13" x14ac:dyDescent="0.25">
      <c r="B28" s="211" t="s">
        <v>154</v>
      </c>
      <c r="C28" s="207">
        <v>0</v>
      </c>
      <c r="D28" s="208">
        <v>0.08</v>
      </c>
      <c r="E28" s="209">
        <v>0</v>
      </c>
      <c r="F28" s="209">
        <v>0</v>
      </c>
      <c r="G28" s="210">
        <v>0</v>
      </c>
      <c r="H28" s="210">
        <v>0</v>
      </c>
      <c r="I28" s="208">
        <v>0</v>
      </c>
      <c r="J28" s="208">
        <v>0</v>
      </c>
      <c r="K28" s="209">
        <v>0</v>
      </c>
      <c r="L28" s="210">
        <v>0</v>
      </c>
      <c r="M28" s="210">
        <v>0</v>
      </c>
    </row>
    <row r="29" spans="2:13" x14ac:dyDescent="0.25">
      <c r="B29" s="211" t="s">
        <v>155</v>
      </c>
      <c r="C29" s="207">
        <v>173.187916</v>
      </c>
      <c r="D29" s="208">
        <v>2283.4968590000003</v>
      </c>
      <c r="E29" s="209">
        <v>1925.2411119999999</v>
      </c>
      <c r="F29" s="209">
        <v>839.32945115648704</v>
      </c>
      <c r="G29" s="210">
        <v>0.69199999999999995</v>
      </c>
      <c r="H29" s="210">
        <v>1.6E-2</v>
      </c>
      <c r="I29" s="208">
        <v>612.85565953557705</v>
      </c>
      <c r="J29" s="208">
        <v>674.93107025798395</v>
      </c>
      <c r="K29" s="209">
        <v>737.31224639909897</v>
      </c>
      <c r="L29" s="210">
        <v>-4.2000000000000003E-2</v>
      </c>
      <c r="M29" s="210">
        <v>8.0000000000000002E-3</v>
      </c>
    </row>
    <row r="30" spans="2:13" x14ac:dyDescent="0.25">
      <c r="B30" s="161" t="s">
        <v>156</v>
      </c>
      <c r="C30" s="207">
        <v>75109</v>
      </c>
      <c r="D30" s="208">
        <v>67273.290586999996</v>
      </c>
      <c r="E30" s="209">
        <v>68459.344773000004</v>
      </c>
      <c r="F30" s="209">
        <v>77909.124473857097</v>
      </c>
      <c r="G30" s="210">
        <v>1.2E-2</v>
      </c>
      <c r="H30" s="210">
        <v>0.89300000000000002</v>
      </c>
      <c r="I30" s="208">
        <v>79396.326848781173</v>
      </c>
      <c r="J30" s="208">
        <v>81385.871687257735</v>
      </c>
      <c r="K30" s="209">
        <v>90229.058557591343</v>
      </c>
      <c r="L30" s="210">
        <v>0.05</v>
      </c>
      <c r="M30" s="210">
        <v>0.94199999999999995</v>
      </c>
    </row>
    <row r="31" spans="2:13" x14ac:dyDescent="0.25">
      <c r="B31" s="211" t="s">
        <v>157</v>
      </c>
      <c r="C31" s="207">
        <v>72469</v>
      </c>
      <c r="D31" s="208">
        <v>64967.745623000003</v>
      </c>
      <c r="E31" s="209">
        <v>65985.380577000004</v>
      </c>
      <c r="F31" s="209">
        <v>75151.388405423597</v>
      </c>
      <c r="G31" s="210">
        <v>1.2E-2</v>
      </c>
      <c r="H31" s="210">
        <v>0.86099999999999999</v>
      </c>
      <c r="I31" s="208">
        <v>76444.766033094304</v>
      </c>
      <c r="J31" s="208">
        <v>81382.649820561302</v>
      </c>
      <c r="K31" s="209">
        <v>86692.152957334401</v>
      </c>
      <c r="L31" s="210">
        <v>4.9000000000000002E-2</v>
      </c>
      <c r="M31" s="210">
        <v>0.91600000000000004</v>
      </c>
    </row>
    <row r="32" spans="2:13" x14ac:dyDescent="0.25">
      <c r="B32" s="211" t="s">
        <v>158</v>
      </c>
      <c r="C32" s="207">
        <v>2640</v>
      </c>
      <c r="D32" s="208">
        <v>2305.5449640000002</v>
      </c>
      <c r="E32" s="209">
        <v>2473.9641959999999</v>
      </c>
      <c r="F32" s="209">
        <v>2757.7360684334999</v>
      </c>
      <c r="G32" s="210">
        <v>1.4999999999999999E-2</v>
      </c>
      <c r="H32" s="210">
        <v>3.1E-2</v>
      </c>
      <c r="I32" s="208">
        <v>2951.5608156868602</v>
      </c>
      <c r="J32" s="208">
        <v>3.2218666964258302</v>
      </c>
      <c r="K32" s="209">
        <v>3536.90560025695</v>
      </c>
      <c r="L32" s="210">
        <v>8.5999999999999993E-2</v>
      </c>
      <c r="M32" s="210">
        <v>2.5999999999999999E-2</v>
      </c>
    </row>
    <row r="33" spans="2:13" x14ac:dyDescent="0.25">
      <c r="B33" s="113" t="s">
        <v>55</v>
      </c>
      <c r="C33" s="118">
        <v>4107.6520829999999</v>
      </c>
      <c r="D33" s="119">
        <v>-55.510801000000001</v>
      </c>
      <c r="E33" s="120">
        <v>10337.288913999999</v>
      </c>
      <c r="F33" s="120">
        <v>3410.1689049134939</v>
      </c>
      <c r="G33" s="121">
        <v>-0.06</v>
      </c>
      <c r="H33" s="121">
        <v>5.2999999999999999E-2</v>
      </c>
      <c r="I33" s="119">
        <v>1568.670928297279</v>
      </c>
      <c r="J33" s="119">
        <v>1773.219664442868</v>
      </c>
      <c r="K33" s="120">
        <v>2099.9578278261824</v>
      </c>
      <c r="L33" s="121">
        <v>-0.14899999999999999</v>
      </c>
      <c r="M33" s="121">
        <v>2.5999999999999999E-2</v>
      </c>
    </row>
    <row r="34" spans="2:13" x14ac:dyDescent="0.25">
      <c r="B34" s="70" t="s">
        <v>56</v>
      </c>
      <c r="C34" s="111">
        <v>2040.835235</v>
      </c>
      <c r="D34" s="111">
        <v>3962.9717470000001</v>
      </c>
      <c r="E34" s="111">
        <v>4385.559424</v>
      </c>
      <c r="F34" s="122">
        <v>1748.3538044975301</v>
      </c>
      <c r="G34" s="123">
        <v>-0.05</v>
      </c>
      <c r="H34" s="123">
        <v>3.7999999999999999E-2</v>
      </c>
      <c r="I34" s="111">
        <v>2534.64044291553</v>
      </c>
      <c r="J34" s="111">
        <v>2073.6827164171</v>
      </c>
      <c r="K34" s="111">
        <v>1991.8447897117899</v>
      </c>
      <c r="L34" s="123">
        <v>4.3999999999999997E-2</v>
      </c>
      <c r="M34" s="124">
        <v>2.4E-2</v>
      </c>
    </row>
    <row r="35" spans="2:13" x14ac:dyDescent="0.25">
      <c r="B35" s="125" t="s">
        <v>57</v>
      </c>
      <c r="C35" s="126">
        <v>81430.675233999995</v>
      </c>
      <c r="D35" s="126">
        <v>73464.354271000004</v>
      </c>
      <c r="E35" s="127">
        <v>85107.434223000018</v>
      </c>
      <c r="F35" s="127">
        <v>83914.860733824593</v>
      </c>
      <c r="G35" s="128">
        <v>0.01</v>
      </c>
      <c r="H35" s="128">
        <v>1</v>
      </c>
      <c r="I35" s="126">
        <v>84124.361060174066</v>
      </c>
      <c r="J35" s="126">
        <v>85917.182079289516</v>
      </c>
      <c r="K35" s="127">
        <v>95070.765935062605</v>
      </c>
      <c r="L35" s="128">
        <v>4.2000000000000003E-2</v>
      </c>
      <c r="M35" s="129">
        <v>1</v>
      </c>
    </row>
    <row r="36" spans="2:13" x14ac:dyDescent="0.25">
      <c r="B36" s="41" t="s">
        <v>19</v>
      </c>
      <c r="C36" s="48"/>
      <c r="D36" s="48"/>
      <c r="E36" s="48"/>
      <c r="F36" s="49"/>
      <c r="G36" s="50"/>
      <c r="H36" s="50"/>
      <c r="I36" s="48"/>
      <c r="J36" s="48"/>
      <c r="K36" s="48"/>
      <c r="L36" s="50"/>
      <c r="M36" s="51"/>
    </row>
    <row r="37" spans="2:13" x14ac:dyDescent="0.25">
      <c r="B37" s="41" t="s">
        <v>58</v>
      </c>
      <c r="C37" s="111">
        <v>77237.969723000002</v>
      </c>
      <c r="D37" s="111" t="s">
        <v>230</v>
      </c>
      <c r="E37" s="111" t="s">
        <v>238</v>
      </c>
      <c r="F37" s="111" t="s">
        <v>246</v>
      </c>
      <c r="G37" s="249" t="s">
        <v>254</v>
      </c>
      <c r="H37" s="249" t="s">
        <v>262</v>
      </c>
      <c r="I37" s="111" t="s">
        <v>269</v>
      </c>
      <c r="J37" s="111" t="s">
        <v>270</v>
      </c>
      <c r="K37" s="111" t="s">
        <v>271</v>
      </c>
      <c r="L37" s="254" t="s">
        <v>293</v>
      </c>
      <c r="M37" s="255" t="s">
        <v>294</v>
      </c>
    </row>
    <row r="38" spans="2:13" x14ac:dyDescent="0.25">
      <c r="B38" s="113" t="s">
        <v>59</v>
      </c>
      <c r="C38" s="114" t="s">
        <v>223</v>
      </c>
      <c r="D38" s="115" t="s">
        <v>231</v>
      </c>
      <c r="E38" s="115" t="s">
        <v>239</v>
      </c>
      <c r="F38" s="115" t="s">
        <v>247</v>
      </c>
      <c r="G38" s="252" t="s">
        <v>255</v>
      </c>
      <c r="H38" s="252" t="s">
        <v>263</v>
      </c>
      <c r="I38" s="115" t="s">
        <v>272</v>
      </c>
      <c r="J38" s="115" t="s">
        <v>273</v>
      </c>
      <c r="K38" s="115" t="s">
        <v>274</v>
      </c>
      <c r="L38" s="252" t="s">
        <v>260</v>
      </c>
      <c r="M38" s="248" t="s">
        <v>295</v>
      </c>
    </row>
    <row r="39" spans="2:13" x14ac:dyDescent="0.25">
      <c r="B39" s="113" t="s">
        <v>60</v>
      </c>
      <c r="C39" s="132" t="s">
        <v>224</v>
      </c>
      <c r="D39" s="247" t="s">
        <v>232</v>
      </c>
      <c r="E39" s="247" t="s">
        <v>240</v>
      </c>
      <c r="F39" s="247" t="s">
        <v>248</v>
      </c>
      <c r="G39" s="250" t="s">
        <v>256</v>
      </c>
      <c r="H39" s="250" t="s">
        <v>264</v>
      </c>
      <c r="I39" s="247" t="s">
        <v>275</v>
      </c>
      <c r="J39" s="247" t="s">
        <v>276</v>
      </c>
      <c r="K39" s="247" t="s">
        <v>277</v>
      </c>
      <c r="L39" s="250" t="s">
        <v>296</v>
      </c>
      <c r="M39" s="248" t="s">
        <v>297</v>
      </c>
    </row>
    <row r="40" spans="2:13" x14ac:dyDescent="0.25">
      <c r="B40" s="113" t="s">
        <v>61</v>
      </c>
      <c r="C40" s="132" t="s">
        <v>225</v>
      </c>
      <c r="D40" s="247" t="s">
        <v>233</v>
      </c>
      <c r="E40" s="247" t="s">
        <v>241</v>
      </c>
      <c r="F40" s="247" t="s">
        <v>249</v>
      </c>
      <c r="G40" s="250" t="s">
        <v>257</v>
      </c>
      <c r="H40" s="250" t="s">
        <v>265</v>
      </c>
      <c r="I40" s="247" t="s">
        <v>278</v>
      </c>
      <c r="J40" s="247" t="s">
        <v>279</v>
      </c>
      <c r="K40" s="247" t="s">
        <v>280</v>
      </c>
      <c r="L40" s="250" t="s">
        <v>298</v>
      </c>
      <c r="M40" s="248" t="s">
        <v>299</v>
      </c>
    </row>
    <row r="41" spans="2:13" ht="18" x14ac:dyDescent="0.25">
      <c r="B41" s="113" t="s">
        <v>62</v>
      </c>
      <c r="C41" s="132" t="s">
        <v>226</v>
      </c>
      <c r="D41" s="247" t="s">
        <v>234</v>
      </c>
      <c r="E41" s="247" t="s">
        <v>242</v>
      </c>
      <c r="F41" s="247" t="s">
        <v>250</v>
      </c>
      <c r="G41" s="251" t="s">
        <v>258</v>
      </c>
      <c r="H41" s="251" t="s">
        <v>266</v>
      </c>
      <c r="I41" s="247" t="s">
        <v>281</v>
      </c>
      <c r="J41" s="247" t="s">
        <v>282</v>
      </c>
      <c r="K41" s="247" t="s">
        <v>283</v>
      </c>
      <c r="L41" s="250" t="s">
        <v>300</v>
      </c>
      <c r="M41" s="248" t="s">
        <v>301</v>
      </c>
    </row>
    <row r="42" spans="2:13" x14ac:dyDescent="0.25">
      <c r="B42" s="41" t="s">
        <v>63</v>
      </c>
      <c r="C42" s="115" t="s">
        <v>227</v>
      </c>
      <c r="D42" s="115" t="s">
        <v>235</v>
      </c>
      <c r="E42" s="115" t="s">
        <v>243</v>
      </c>
      <c r="F42" s="115" t="s">
        <v>251</v>
      </c>
      <c r="G42" s="123" t="s">
        <v>259</v>
      </c>
      <c r="H42" s="123" t="s">
        <v>267</v>
      </c>
      <c r="I42" s="115" t="s">
        <v>284</v>
      </c>
      <c r="J42" s="115" t="s">
        <v>285</v>
      </c>
      <c r="K42" s="115" t="s">
        <v>286</v>
      </c>
      <c r="L42" s="258" t="s">
        <v>302</v>
      </c>
      <c r="M42" s="259" t="s">
        <v>303</v>
      </c>
    </row>
    <row r="43" spans="2:13" x14ac:dyDescent="0.25">
      <c r="B43" s="262" t="s">
        <v>64</v>
      </c>
      <c r="C43" s="115" t="s">
        <v>228</v>
      </c>
      <c r="D43" s="115" t="s">
        <v>236</v>
      </c>
      <c r="E43" s="115" t="s">
        <v>244</v>
      </c>
      <c r="F43" s="115" t="s">
        <v>252</v>
      </c>
      <c r="G43" s="123" t="s">
        <v>260</v>
      </c>
      <c r="H43" s="123" t="s">
        <v>268</v>
      </c>
      <c r="I43" s="115" t="s">
        <v>287</v>
      </c>
      <c r="J43" s="115" t="s">
        <v>288</v>
      </c>
      <c r="K43" s="115" t="s">
        <v>289</v>
      </c>
      <c r="L43" s="260" t="s">
        <v>304</v>
      </c>
      <c r="M43" s="261" t="s">
        <v>268</v>
      </c>
    </row>
    <row r="44" spans="2:13" x14ac:dyDescent="0.25">
      <c r="B44" s="263" t="s">
        <v>20</v>
      </c>
      <c r="C44" s="204" t="s">
        <v>229</v>
      </c>
      <c r="D44" s="204" t="s">
        <v>237</v>
      </c>
      <c r="E44" s="204" t="s">
        <v>245</v>
      </c>
      <c r="F44" s="204" t="s">
        <v>253</v>
      </c>
      <c r="G44" s="123" t="s">
        <v>261</v>
      </c>
      <c r="H44" s="123"/>
      <c r="I44" s="204" t="s">
        <v>290</v>
      </c>
      <c r="J44" s="204" t="s">
        <v>291</v>
      </c>
      <c r="K44" s="204" t="s">
        <v>292</v>
      </c>
      <c r="L44" s="256" t="s">
        <v>305</v>
      </c>
      <c r="M44" s="257"/>
    </row>
    <row r="45" spans="2:13" x14ac:dyDescent="0.25">
      <c r="B45" s="41"/>
      <c r="C45" s="57"/>
      <c r="D45" s="57"/>
      <c r="E45" s="57"/>
      <c r="F45" s="57"/>
      <c r="G45" s="253"/>
      <c r="H45" s="253"/>
      <c r="I45" s="57"/>
      <c r="J45" s="57"/>
      <c r="K45" s="57"/>
      <c r="L45" s="253"/>
      <c r="M45" s="59"/>
    </row>
    <row r="46" spans="2:13" ht="18" x14ac:dyDescent="0.25">
      <c r="B46" s="70" t="s">
        <v>24</v>
      </c>
      <c r="C46" s="57"/>
      <c r="D46" s="57"/>
      <c r="E46" s="57"/>
      <c r="F46" s="57"/>
      <c r="G46" s="71"/>
      <c r="H46" s="71"/>
      <c r="I46" s="57"/>
      <c r="J46" s="57"/>
      <c r="K46" s="57"/>
      <c r="L46" s="71"/>
      <c r="M46" s="71"/>
    </row>
    <row r="47" spans="2:13" x14ac:dyDescent="0.25">
      <c r="B47" s="159" t="s">
        <v>83</v>
      </c>
      <c r="C47" s="115">
        <v>302244</v>
      </c>
      <c r="D47" s="115">
        <v>310169</v>
      </c>
      <c r="E47" s="115">
        <v>330590.87351507996</v>
      </c>
      <c r="F47" s="144">
        <v>309420.61413739156</v>
      </c>
      <c r="G47" s="117">
        <v>8.0000000000000002E-3</v>
      </c>
      <c r="H47" s="117">
        <v>0.92200000000000004</v>
      </c>
      <c r="I47" s="115">
        <v>310609.53912553639</v>
      </c>
      <c r="J47" s="115">
        <v>317088.22531183553</v>
      </c>
      <c r="K47" s="115">
        <v>326955.16063040233</v>
      </c>
      <c r="L47" s="117">
        <v>1.9E-2</v>
      </c>
      <c r="M47" s="160">
        <v>0.92300000000000004</v>
      </c>
    </row>
    <row r="48" spans="2:13" x14ac:dyDescent="0.25">
      <c r="B48" s="113" t="s">
        <v>86</v>
      </c>
      <c r="C48" s="57">
        <v>2358</v>
      </c>
      <c r="D48" s="57">
        <v>2153</v>
      </c>
      <c r="E48" s="57">
        <v>1319.8939769999999</v>
      </c>
      <c r="F48" s="63">
        <v>3434.5658845533694</v>
      </c>
      <c r="G48" s="134">
        <v>0.13400000000000001</v>
      </c>
      <c r="H48" s="134">
        <v>7.0000000000000001E-3</v>
      </c>
      <c r="I48" s="57">
        <v>3943.0891948419098</v>
      </c>
      <c r="J48" s="57">
        <v>4575.3280341631598</v>
      </c>
      <c r="K48" s="57">
        <v>5395.879969701281</v>
      </c>
      <c r="L48" s="134">
        <v>0.16300000000000001</v>
      </c>
      <c r="M48" s="162">
        <v>1.2999999999999999E-2</v>
      </c>
    </row>
    <row r="49" spans="2:13" x14ac:dyDescent="0.25">
      <c r="B49" s="113" t="s">
        <v>87</v>
      </c>
      <c r="C49" s="57">
        <v>2997</v>
      </c>
      <c r="D49" s="57">
        <v>3334</v>
      </c>
      <c r="E49" s="57">
        <v>3614.8190810900001</v>
      </c>
      <c r="F49" s="63">
        <v>3586.26666294591</v>
      </c>
      <c r="G49" s="134">
        <v>6.2E-2</v>
      </c>
      <c r="H49" s="134">
        <v>0.01</v>
      </c>
      <c r="I49" s="57">
        <v>3486.2966840561398</v>
      </c>
      <c r="J49" s="57">
        <v>3657.35277291385</v>
      </c>
      <c r="K49" s="57">
        <v>3936.0980051558599</v>
      </c>
      <c r="L49" s="134">
        <v>3.2000000000000001E-2</v>
      </c>
      <c r="M49" s="162">
        <v>1.0999999999999999E-2</v>
      </c>
    </row>
    <row r="50" spans="2:13" x14ac:dyDescent="0.25">
      <c r="B50" s="113" t="s">
        <v>88</v>
      </c>
      <c r="C50" s="57">
        <v>0</v>
      </c>
      <c r="D50" s="57">
        <v>4.0000000000000003E-7</v>
      </c>
      <c r="E50" s="57">
        <v>-5.9999999999999997E-7</v>
      </c>
      <c r="F50" s="63">
        <v>0</v>
      </c>
      <c r="G50" s="134">
        <v>0</v>
      </c>
      <c r="H50" s="134">
        <v>0</v>
      </c>
      <c r="I50" s="57">
        <v>0</v>
      </c>
      <c r="J50" s="57">
        <v>0</v>
      </c>
      <c r="K50" s="57">
        <v>0</v>
      </c>
      <c r="L50" s="134">
        <v>0</v>
      </c>
      <c r="M50" s="162">
        <v>0</v>
      </c>
    </row>
    <row r="51" spans="2:13" x14ac:dyDescent="0.25">
      <c r="B51" s="113" t="s">
        <v>89</v>
      </c>
      <c r="C51" s="57">
        <v>10122</v>
      </c>
      <c r="D51" s="57">
        <v>8850</v>
      </c>
      <c r="E51" s="57">
        <v>8466.499221</v>
      </c>
      <c r="F51" s="63">
        <v>11465.2847015156</v>
      </c>
      <c r="G51" s="134">
        <v>4.2000000000000003E-2</v>
      </c>
      <c r="H51" s="134">
        <v>2.9000000000000001E-2</v>
      </c>
      <c r="I51" s="57">
        <v>11927.058559708799</v>
      </c>
      <c r="J51" s="57">
        <v>15556.794738042601</v>
      </c>
      <c r="K51" s="57">
        <v>16685.365111644402</v>
      </c>
      <c r="L51" s="134">
        <v>0.13300000000000001</v>
      </c>
      <c r="M51" s="162">
        <v>0.04</v>
      </c>
    </row>
    <row r="52" spans="2:13" x14ac:dyDescent="0.25">
      <c r="B52" s="113" t="s">
        <v>90</v>
      </c>
      <c r="C52" s="57">
        <v>4256</v>
      </c>
      <c r="D52" s="57">
        <v>1168</v>
      </c>
      <c r="E52" s="57">
        <v>3935.4035630999997</v>
      </c>
      <c r="F52" s="63">
        <v>2116.6496766738901</v>
      </c>
      <c r="G52" s="134">
        <v>-0.20799999999999999</v>
      </c>
      <c r="H52" s="134">
        <v>8.0000000000000002E-3</v>
      </c>
      <c r="I52" s="57">
        <v>2248.4223378550801</v>
      </c>
      <c r="J52" s="57">
        <v>2372.6790922421801</v>
      </c>
      <c r="K52" s="57">
        <v>2426.0264835787098</v>
      </c>
      <c r="L52" s="134">
        <v>4.7E-2</v>
      </c>
      <c r="M52" s="162">
        <v>7.0000000000000001E-3</v>
      </c>
    </row>
    <row r="53" spans="2:13" x14ac:dyDescent="0.25">
      <c r="B53" s="113" t="s">
        <v>91</v>
      </c>
      <c r="C53" s="57">
        <v>274</v>
      </c>
      <c r="D53" s="57">
        <v>276</v>
      </c>
      <c r="E53" s="57">
        <v>306.56950634999998</v>
      </c>
      <c r="F53" s="63">
        <v>263.76231160000003</v>
      </c>
      <c r="G53" s="134">
        <v>-1.2999999999999999E-2</v>
      </c>
      <c r="H53" s="134">
        <v>1E-3</v>
      </c>
      <c r="I53" s="57">
        <v>256.77627910000001</v>
      </c>
      <c r="J53" s="57">
        <v>256.77627910000001</v>
      </c>
      <c r="K53" s="57">
        <v>256.77627910000001</v>
      </c>
      <c r="L53" s="134">
        <v>-8.9999999999999993E-3</v>
      </c>
      <c r="M53" s="162">
        <v>1E-3</v>
      </c>
    </row>
    <row r="54" spans="2:13" x14ac:dyDescent="0.25">
      <c r="B54" s="167" t="s">
        <v>92</v>
      </c>
      <c r="C54" s="57">
        <v>0</v>
      </c>
      <c r="D54" s="57">
        <v>0</v>
      </c>
      <c r="E54" s="57">
        <v>2.5131099799764303</v>
      </c>
      <c r="F54" s="63">
        <v>0</v>
      </c>
      <c r="G54" s="134">
        <v>0</v>
      </c>
      <c r="H54" s="134">
        <v>0</v>
      </c>
      <c r="I54" s="57">
        <v>0</v>
      </c>
      <c r="J54" s="57">
        <v>0</v>
      </c>
      <c r="K54" s="57">
        <v>0</v>
      </c>
      <c r="L54" s="134">
        <v>0</v>
      </c>
      <c r="M54" s="162">
        <v>0</v>
      </c>
    </row>
    <row r="55" spans="2:13" x14ac:dyDescent="0.25">
      <c r="B55" s="167" t="s">
        <v>93</v>
      </c>
      <c r="C55" s="57">
        <v>14080</v>
      </c>
      <c r="D55" s="57">
        <v>8100</v>
      </c>
      <c r="E55" s="57">
        <v>7281.4280269999999</v>
      </c>
      <c r="F55" s="63">
        <v>1895.1191730446601</v>
      </c>
      <c r="G55" s="134">
        <v>-0.48799999999999999</v>
      </c>
      <c r="H55" s="134">
        <v>2.3E-2</v>
      </c>
      <c r="I55" s="57">
        <v>1898.1191730446601</v>
      </c>
      <c r="J55" s="57">
        <v>1898.1191730446601</v>
      </c>
      <c r="K55" s="57">
        <v>1898.1191730446601</v>
      </c>
      <c r="L55" s="134">
        <v>1E-3</v>
      </c>
      <c r="M55" s="162">
        <v>6.0000000000000001E-3</v>
      </c>
    </row>
    <row r="56" spans="2:13" x14ac:dyDescent="0.25">
      <c r="B56" s="125" t="s">
        <v>94</v>
      </c>
      <c r="C56" s="137">
        <v>336331</v>
      </c>
      <c r="D56" s="137">
        <v>334050.0000004</v>
      </c>
      <c r="E56" s="137">
        <v>355517.99999999988</v>
      </c>
      <c r="F56" s="147">
        <v>332182.262547725</v>
      </c>
      <c r="G56" s="148">
        <v>-4.0000000000000001E-3</v>
      </c>
      <c r="H56" s="148">
        <v>1</v>
      </c>
      <c r="I56" s="137">
        <v>334369.30135414301</v>
      </c>
      <c r="J56" s="137">
        <v>345405.27540134202</v>
      </c>
      <c r="K56" s="137">
        <v>357553.42565262725</v>
      </c>
      <c r="L56" s="148">
        <v>2.5000000000000001E-2</v>
      </c>
      <c r="M56" s="149">
        <v>1</v>
      </c>
    </row>
    <row r="57" spans="2:13" x14ac:dyDescent="0.25">
      <c r="B57" s="168" t="s">
        <v>117</v>
      </c>
      <c r="C57" s="57">
        <v>117441</v>
      </c>
      <c r="D57" s="57">
        <v>115160</v>
      </c>
      <c r="E57" s="57">
        <v>131115.57498219001</v>
      </c>
      <c r="F57" s="63">
        <v>119440.843886798</v>
      </c>
      <c r="G57" s="134">
        <v>6.0000000000000001E-3</v>
      </c>
      <c r="H57" s="134">
        <v>0.35599999999999998</v>
      </c>
      <c r="I57" s="57">
        <v>122745.65895420601</v>
      </c>
      <c r="J57" s="57">
        <v>128912.05214484499</v>
      </c>
      <c r="K57" s="57">
        <v>138243.01112873101</v>
      </c>
      <c r="L57" s="134">
        <v>0.05</v>
      </c>
      <c r="M57" s="162">
        <v>0.372</v>
      </c>
    </row>
    <row r="58" spans="2:13" x14ac:dyDescent="0.25">
      <c r="B58" s="168" t="s">
        <v>118</v>
      </c>
      <c r="C58" s="57">
        <v>12661</v>
      </c>
      <c r="D58" s="57">
        <v>12661</v>
      </c>
      <c r="E58" s="57">
        <v>12660.497467000001</v>
      </c>
      <c r="F58" s="63">
        <v>18460.996309999999</v>
      </c>
      <c r="G58" s="134">
        <v>0.13400000000000001</v>
      </c>
      <c r="H58" s="134">
        <v>4.2000000000000003E-2</v>
      </c>
      <c r="I58" s="57">
        <v>16684.510732999999</v>
      </c>
      <c r="J58" s="57">
        <v>16684.510732999999</v>
      </c>
      <c r="K58" s="57">
        <v>16684.510732999999</v>
      </c>
      <c r="L58" s="134">
        <v>-3.3000000000000002E-2</v>
      </c>
      <c r="M58" s="162">
        <v>0.05</v>
      </c>
    </row>
    <row r="59" spans="2:13" x14ac:dyDescent="0.25">
      <c r="B59" s="168" t="s">
        <v>96</v>
      </c>
      <c r="C59" s="57">
        <v>133398</v>
      </c>
      <c r="D59" s="57">
        <v>129141</v>
      </c>
      <c r="E59" s="57">
        <v>128838.59670709999</v>
      </c>
      <c r="F59" s="63">
        <v>112714.1855352623</v>
      </c>
      <c r="G59" s="134">
        <v>-5.5E-2</v>
      </c>
      <c r="H59" s="134">
        <v>0.371</v>
      </c>
      <c r="I59" s="57">
        <v>112574.55908855749</v>
      </c>
      <c r="J59" s="57">
        <v>112455.64528084818</v>
      </c>
      <c r="K59" s="57">
        <v>110862.23006255781</v>
      </c>
      <c r="L59" s="134">
        <v>-6.0000000000000001E-3</v>
      </c>
      <c r="M59" s="162">
        <v>0.32800000000000001</v>
      </c>
    </row>
    <row r="60" spans="2:13" x14ac:dyDescent="0.25">
      <c r="B60" s="168" t="s">
        <v>99</v>
      </c>
      <c r="C60" s="57">
        <v>20507</v>
      </c>
      <c r="D60" s="57">
        <v>16465</v>
      </c>
      <c r="E60" s="57">
        <v>21191.371063009999</v>
      </c>
      <c r="F60" s="63">
        <v>17743.444958922901</v>
      </c>
      <c r="G60" s="134">
        <v>-4.7E-2</v>
      </c>
      <c r="H60" s="134">
        <v>5.6000000000000001E-2</v>
      </c>
      <c r="I60" s="57">
        <v>16496.632512175198</v>
      </c>
      <c r="J60" s="57">
        <v>18377.813857001202</v>
      </c>
      <c r="K60" s="57">
        <v>19011.5065019184</v>
      </c>
      <c r="L60" s="134">
        <v>2.3E-2</v>
      </c>
      <c r="M60" s="162">
        <v>5.1999999999999998E-2</v>
      </c>
    </row>
    <row r="61" spans="2:13" x14ac:dyDescent="0.25">
      <c r="B61" s="167" t="s">
        <v>92</v>
      </c>
      <c r="C61" s="57">
        <v>41316</v>
      </c>
      <c r="D61" s="57">
        <v>41440</v>
      </c>
      <c r="E61" s="57">
        <v>44690.511915290001</v>
      </c>
      <c r="F61" s="63">
        <v>44570.878604586404</v>
      </c>
      <c r="G61" s="134">
        <v>2.5999999999999999E-2</v>
      </c>
      <c r="H61" s="134">
        <v>0.127</v>
      </c>
      <c r="I61" s="57">
        <v>45828.300938926899</v>
      </c>
      <c r="J61" s="57">
        <v>48156.114721972503</v>
      </c>
      <c r="K61" s="57">
        <v>51648.5968563938</v>
      </c>
      <c r="L61" s="134">
        <v>0.05</v>
      </c>
      <c r="M61" s="162">
        <v>0.13900000000000001</v>
      </c>
    </row>
    <row r="62" spans="2:13" x14ac:dyDescent="0.25">
      <c r="B62" s="113" t="s">
        <v>100</v>
      </c>
      <c r="C62" s="57">
        <v>5760</v>
      </c>
      <c r="D62" s="57">
        <v>11266</v>
      </c>
      <c r="E62" s="57">
        <v>11782.66271072</v>
      </c>
      <c r="F62" s="63">
        <v>13380.267692481018</v>
      </c>
      <c r="G62" s="134">
        <v>0.32400000000000001</v>
      </c>
      <c r="H62" s="134">
        <v>3.1E-2</v>
      </c>
      <c r="I62" s="57">
        <v>14221.326505015615</v>
      </c>
      <c r="J62" s="57">
        <v>15101.971042280635</v>
      </c>
      <c r="K62" s="57">
        <v>15442.667624574808</v>
      </c>
      <c r="L62" s="134">
        <v>4.9000000000000002E-2</v>
      </c>
      <c r="M62" s="162">
        <v>4.2000000000000003E-2</v>
      </c>
    </row>
    <row r="63" spans="2:13" x14ac:dyDescent="0.25">
      <c r="B63" s="167" t="s">
        <v>93</v>
      </c>
      <c r="C63" s="57">
        <v>5248</v>
      </c>
      <c r="D63" s="57">
        <v>7917</v>
      </c>
      <c r="E63" s="57">
        <v>5238.7851550000005</v>
      </c>
      <c r="F63" s="63">
        <v>5871.6455602276756</v>
      </c>
      <c r="G63" s="134">
        <v>3.7999999999999999E-2</v>
      </c>
      <c r="H63" s="134">
        <v>1.7999999999999999E-2</v>
      </c>
      <c r="I63" s="57">
        <v>5818.3126224711696</v>
      </c>
      <c r="J63" s="57">
        <v>5717.1676216508213</v>
      </c>
      <c r="K63" s="57">
        <v>5660.9027457559459</v>
      </c>
      <c r="L63" s="134">
        <v>-1.2E-2</v>
      </c>
      <c r="M63" s="162">
        <v>1.7000000000000001E-2</v>
      </c>
    </row>
    <row r="64" spans="2:13" x14ac:dyDescent="0.25">
      <c r="B64" s="125" t="s">
        <v>101</v>
      </c>
      <c r="C64" s="137">
        <v>336331</v>
      </c>
      <c r="D64" s="137">
        <v>334050</v>
      </c>
      <c r="E64" s="137">
        <v>355518.00000030996</v>
      </c>
      <c r="F64" s="147">
        <v>332182.26254827832</v>
      </c>
      <c r="G64" s="148">
        <v>-4.0000000000000001E-3</v>
      </c>
      <c r="H64" s="148">
        <v>1</v>
      </c>
      <c r="I64" s="137">
        <v>334369.30135435244</v>
      </c>
      <c r="J64" s="137">
        <v>345405.27540159831</v>
      </c>
      <c r="K64" s="137">
        <v>357553.42565293179</v>
      </c>
      <c r="L64" s="148">
        <v>2.5000000000000001E-2</v>
      </c>
      <c r="M64" s="149">
        <v>1</v>
      </c>
    </row>
    <row r="65" spans="2:13" x14ac:dyDescent="0.25">
      <c r="B65" s="72"/>
      <c r="C65" s="73"/>
      <c r="D65" s="73"/>
      <c r="E65" s="74"/>
      <c r="F65" s="74"/>
      <c r="G65" s="74"/>
      <c r="H65" s="74"/>
      <c r="I65" s="74"/>
      <c r="J65" s="74"/>
      <c r="K65" s="75"/>
      <c r="L65" s="75"/>
      <c r="M65" s="75"/>
    </row>
  </sheetData>
  <mergeCells count="6">
    <mergeCell ref="B2:M2"/>
    <mergeCell ref="G4:H4"/>
    <mergeCell ref="L4:M4"/>
    <mergeCell ref="B18:M18"/>
    <mergeCell ref="G20:H20"/>
    <mergeCell ref="L20:M20"/>
  </mergeCells>
  <pageMargins left="0.7" right="0.7" top="0.75" bottom="0.75" header="0.3" footer="0.3"/>
  <pageSetup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"/>
  <sheetViews>
    <sheetView showGridLines="0" workbookViewId="0">
      <selection activeCell="B17" sqref="B1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76" t="s">
        <v>25</v>
      </c>
    </row>
    <row r="2" spans="2:11" x14ac:dyDescent="0.25">
      <c r="B2" s="274" t="s">
        <v>159</v>
      </c>
      <c r="C2" s="274"/>
      <c r="D2" s="274"/>
      <c r="E2" s="274"/>
      <c r="F2" s="274"/>
      <c r="G2" s="274"/>
      <c r="H2" s="274"/>
      <c r="I2" s="274"/>
      <c r="J2" s="274"/>
      <c r="K2" s="274"/>
    </row>
    <row r="3" spans="2:11" ht="34.5" x14ac:dyDescent="0.25">
      <c r="B3" s="77" t="s">
        <v>26</v>
      </c>
      <c r="C3" s="78" t="s">
        <v>27</v>
      </c>
      <c r="D3" s="79" t="s">
        <v>28</v>
      </c>
      <c r="E3" s="275" t="s">
        <v>29</v>
      </c>
      <c r="F3" s="276"/>
      <c r="G3" s="277"/>
      <c r="H3" s="80" t="s">
        <v>30</v>
      </c>
      <c r="I3" s="278" t="s">
        <v>31</v>
      </c>
      <c r="J3" s="279"/>
      <c r="K3" s="279"/>
    </row>
    <row r="4" spans="2:11" x14ac:dyDescent="0.25">
      <c r="B4" s="81"/>
      <c r="C4" s="81"/>
      <c r="D4" s="82"/>
      <c r="E4" s="83" t="s">
        <v>6</v>
      </c>
      <c r="F4" s="83" t="s">
        <v>7</v>
      </c>
      <c r="G4" s="83" t="s">
        <v>8</v>
      </c>
      <c r="H4" s="83" t="s">
        <v>9</v>
      </c>
      <c r="I4" s="83" t="s">
        <v>11</v>
      </c>
      <c r="J4" s="83" t="s">
        <v>12</v>
      </c>
      <c r="K4" s="84" t="s">
        <v>13</v>
      </c>
    </row>
    <row r="5" spans="2:11" ht="33.75" customHeight="1" x14ac:dyDescent="0.25">
      <c r="B5" s="172" t="s">
        <v>203</v>
      </c>
      <c r="C5" s="169" t="s">
        <v>140</v>
      </c>
      <c r="D5" s="280" t="s">
        <v>163</v>
      </c>
      <c r="E5" s="229">
        <v>72.5</v>
      </c>
      <c r="F5" s="229">
        <v>66.900000000000006</v>
      </c>
      <c r="G5" s="229">
        <v>58.3</v>
      </c>
      <c r="H5" s="229">
        <v>74.2</v>
      </c>
      <c r="I5" s="229">
        <v>74.900000000000006</v>
      </c>
      <c r="J5" s="229">
        <v>76.400000000000006</v>
      </c>
      <c r="K5" s="245">
        <v>76.400000000000006</v>
      </c>
    </row>
    <row r="6" spans="2:11" ht="22.5" x14ac:dyDescent="0.25">
      <c r="B6" s="172" t="s">
        <v>204</v>
      </c>
      <c r="C6" s="169" t="s">
        <v>140</v>
      </c>
      <c r="D6" s="281"/>
      <c r="E6" s="229">
        <v>58.9</v>
      </c>
      <c r="F6" s="229">
        <v>53</v>
      </c>
      <c r="G6" s="229">
        <v>54.6</v>
      </c>
      <c r="H6" s="229">
        <v>60</v>
      </c>
      <c r="I6" s="229">
        <v>60</v>
      </c>
      <c r="J6" s="229">
        <v>60</v>
      </c>
      <c r="K6" s="245">
        <v>60</v>
      </c>
    </row>
    <row r="7" spans="2:11" ht="45" x14ac:dyDescent="0.25">
      <c r="B7" s="172" t="s">
        <v>205</v>
      </c>
      <c r="C7" s="169" t="s">
        <v>206</v>
      </c>
      <c r="D7" s="281"/>
      <c r="E7" s="229" t="s">
        <v>207</v>
      </c>
      <c r="F7" s="229" t="s">
        <v>208</v>
      </c>
      <c r="G7" s="229" t="s">
        <v>209</v>
      </c>
      <c r="H7" s="229" t="s">
        <v>210</v>
      </c>
      <c r="I7" s="229" t="s">
        <v>211</v>
      </c>
      <c r="J7" s="229" t="s">
        <v>212</v>
      </c>
      <c r="K7" s="246">
        <v>5571</v>
      </c>
    </row>
    <row r="8" spans="2:11" ht="22.5" x14ac:dyDescent="0.25">
      <c r="B8" s="172" t="s">
        <v>213</v>
      </c>
      <c r="C8" s="169" t="s">
        <v>206</v>
      </c>
      <c r="D8" s="281"/>
      <c r="E8" s="229">
        <v>182.6</v>
      </c>
      <c r="F8" s="229">
        <v>174.7</v>
      </c>
      <c r="G8" s="229">
        <v>173.3</v>
      </c>
      <c r="H8" s="229">
        <v>189.1</v>
      </c>
      <c r="I8" s="229">
        <v>193.3</v>
      </c>
      <c r="J8" s="229">
        <v>196.8</v>
      </c>
      <c r="K8" s="245">
        <v>198.6</v>
      </c>
    </row>
    <row r="9" spans="2:11" ht="22.5" x14ac:dyDescent="0.25">
      <c r="B9" s="172" t="s">
        <v>214</v>
      </c>
      <c r="C9" s="169" t="s">
        <v>206</v>
      </c>
      <c r="D9" s="294"/>
      <c r="E9" s="229" t="s">
        <v>215</v>
      </c>
      <c r="F9" s="229" t="s">
        <v>216</v>
      </c>
      <c r="G9" s="229" t="s">
        <v>217</v>
      </c>
      <c r="H9" s="229" t="s">
        <v>218</v>
      </c>
      <c r="I9" s="229" t="s">
        <v>219</v>
      </c>
      <c r="J9" s="229" t="s">
        <v>220</v>
      </c>
      <c r="K9" s="245" t="s">
        <v>221</v>
      </c>
    </row>
    <row r="10" spans="2:11" x14ac:dyDescent="0.25">
      <c r="B10" s="85"/>
      <c r="C10" s="85"/>
      <c r="D10" s="85"/>
      <c r="E10" s="85"/>
      <c r="F10" s="85"/>
      <c r="G10" s="85"/>
      <c r="H10" s="85"/>
      <c r="I10" s="85"/>
      <c r="J10" s="85"/>
      <c r="K10" s="85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topLeftCell="D1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76" t="s">
        <v>25</v>
      </c>
    </row>
    <row r="2" spans="2:21" x14ac:dyDescent="0.25">
      <c r="B2" s="267" t="s">
        <v>160</v>
      </c>
      <c r="C2" s="286"/>
      <c r="D2" s="28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</row>
    <row r="3" spans="2:21" x14ac:dyDescent="0.25">
      <c r="B3" s="86"/>
      <c r="C3" s="287" t="s">
        <v>32</v>
      </c>
      <c r="D3" s="288"/>
      <c r="E3" s="87" t="s">
        <v>15</v>
      </c>
      <c r="F3" s="289" t="s">
        <v>33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88"/>
      <c r="T3" s="290" t="s">
        <v>34</v>
      </c>
      <c r="U3" s="292" t="s">
        <v>35</v>
      </c>
    </row>
    <row r="4" spans="2:21" ht="54" x14ac:dyDescent="0.25">
      <c r="B4" s="89"/>
      <c r="C4" s="90" t="s">
        <v>36</v>
      </c>
      <c r="D4" s="91" t="s">
        <v>37</v>
      </c>
      <c r="E4" s="283" t="s">
        <v>38</v>
      </c>
      <c r="F4" s="284"/>
      <c r="G4" s="285"/>
      <c r="H4" s="283" t="s">
        <v>39</v>
      </c>
      <c r="I4" s="284"/>
      <c r="J4" s="285"/>
      <c r="K4" s="283" t="s">
        <v>40</v>
      </c>
      <c r="L4" s="284"/>
      <c r="M4" s="284"/>
      <c r="N4" s="284"/>
      <c r="O4" s="284"/>
      <c r="P4" s="284"/>
      <c r="Q4" s="284"/>
      <c r="R4" s="284"/>
      <c r="S4" s="285"/>
      <c r="T4" s="291"/>
      <c r="U4" s="293"/>
    </row>
    <row r="5" spans="2:21" x14ac:dyDescent="0.25">
      <c r="B5" s="92"/>
      <c r="C5" s="93"/>
      <c r="D5" s="94"/>
      <c r="E5" s="283" t="s">
        <v>8</v>
      </c>
      <c r="F5" s="284"/>
      <c r="G5" s="285"/>
      <c r="H5" s="283" t="s">
        <v>9</v>
      </c>
      <c r="I5" s="284"/>
      <c r="J5" s="285"/>
      <c r="K5" s="283" t="s">
        <v>11</v>
      </c>
      <c r="L5" s="284"/>
      <c r="M5" s="285"/>
      <c r="N5" s="283" t="s">
        <v>12</v>
      </c>
      <c r="O5" s="284"/>
      <c r="P5" s="285"/>
      <c r="Q5" s="283" t="s">
        <v>13</v>
      </c>
      <c r="R5" s="284"/>
      <c r="S5" s="285"/>
      <c r="T5" s="95" t="s">
        <v>14</v>
      </c>
      <c r="U5" s="96"/>
    </row>
    <row r="6" spans="2:21" ht="19.5" x14ac:dyDescent="0.25">
      <c r="B6" s="97" t="s">
        <v>161</v>
      </c>
      <c r="C6" s="98"/>
      <c r="D6" s="99"/>
      <c r="E6" s="100" t="s">
        <v>41</v>
      </c>
      <c r="F6" s="101" t="s">
        <v>42</v>
      </c>
      <c r="G6" s="102" t="s">
        <v>43</v>
      </c>
      <c r="H6" s="100" t="s">
        <v>41</v>
      </c>
      <c r="I6" s="101" t="s">
        <v>42</v>
      </c>
      <c r="J6" s="102" t="s">
        <v>43</v>
      </c>
      <c r="K6" s="100" t="s">
        <v>41</v>
      </c>
      <c r="L6" s="101" t="s">
        <v>42</v>
      </c>
      <c r="M6" s="102" t="s">
        <v>43</v>
      </c>
      <c r="N6" s="100" t="s">
        <v>41</v>
      </c>
      <c r="O6" s="101" t="s">
        <v>42</v>
      </c>
      <c r="P6" s="102" t="s">
        <v>43</v>
      </c>
      <c r="Q6" s="100" t="s">
        <v>41</v>
      </c>
      <c r="R6" s="101" t="s">
        <v>42</v>
      </c>
      <c r="S6" s="102" t="s">
        <v>43</v>
      </c>
      <c r="T6" s="103" t="s">
        <v>44</v>
      </c>
      <c r="U6" s="104"/>
    </row>
    <row r="7" spans="2:21" ht="18" x14ac:dyDescent="0.25">
      <c r="B7" s="173" t="s">
        <v>105</v>
      </c>
      <c r="C7" s="174">
        <v>50356</v>
      </c>
      <c r="D7" s="175">
        <v>0</v>
      </c>
      <c r="E7" s="176">
        <v>49443</v>
      </c>
      <c r="F7" s="177">
        <v>30731.64</v>
      </c>
      <c r="G7" s="178">
        <v>0.62155694436017228</v>
      </c>
      <c r="H7" s="176">
        <v>50356</v>
      </c>
      <c r="I7" s="177">
        <v>29023.593776291007</v>
      </c>
      <c r="J7" s="178">
        <v>0.57636813440882928</v>
      </c>
      <c r="K7" s="176">
        <v>50356</v>
      </c>
      <c r="L7" s="177">
        <v>28337.710827720119</v>
      </c>
      <c r="M7" s="178">
        <v>0.56274745467710141</v>
      </c>
      <c r="N7" s="176">
        <v>50356</v>
      </c>
      <c r="O7" s="177">
        <v>28163.13560655366</v>
      </c>
      <c r="P7" s="178">
        <v>0.55928063401687311</v>
      </c>
      <c r="Q7" s="176">
        <v>50356</v>
      </c>
      <c r="R7" s="177">
        <v>29979.665648127218</v>
      </c>
      <c r="S7" s="177">
        <v>0.59535438970782462</v>
      </c>
      <c r="T7" s="179">
        <v>0</v>
      </c>
      <c r="U7" s="179">
        <v>0.99999999999999989</v>
      </c>
    </row>
    <row r="8" spans="2:21" x14ac:dyDescent="0.25">
      <c r="B8" s="180" t="s">
        <v>106</v>
      </c>
      <c r="C8" s="181">
        <v>23578</v>
      </c>
      <c r="D8" s="181">
        <v>0</v>
      </c>
      <c r="E8" s="182">
        <v>22807</v>
      </c>
      <c r="F8" s="183">
        <v>6062.5590000000002</v>
      </c>
      <c r="G8" s="184">
        <v>0.26582009909238391</v>
      </c>
      <c r="H8" s="182">
        <v>23578</v>
      </c>
      <c r="I8" s="183">
        <v>6583.90381845301</v>
      </c>
      <c r="J8" s="184">
        <v>0.27923928316451818</v>
      </c>
      <c r="K8" s="182">
        <v>23578</v>
      </c>
      <c r="L8" s="183">
        <v>5288.4507325265904</v>
      </c>
      <c r="M8" s="184">
        <v>0.22429598492351305</v>
      </c>
      <c r="N8" s="182">
        <v>23578</v>
      </c>
      <c r="O8" s="183">
        <v>5523.7867901240197</v>
      </c>
      <c r="P8" s="184">
        <v>0.2342771562526092</v>
      </c>
      <c r="Q8" s="185">
        <v>23578</v>
      </c>
      <c r="R8" s="183">
        <v>5771.2524383215805</v>
      </c>
      <c r="S8" s="183">
        <v>0.24477277285272628</v>
      </c>
      <c r="T8" s="186">
        <v>0</v>
      </c>
      <c r="U8" s="187">
        <v>0.46822622924775598</v>
      </c>
    </row>
    <row r="9" spans="2:21" x14ac:dyDescent="0.25">
      <c r="B9" s="180" t="s">
        <v>107</v>
      </c>
      <c r="C9" s="188">
        <v>22754</v>
      </c>
      <c r="D9" s="188">
        <v>0</v>
      </c>
      <c r="E9" s="189">
        <v>22918</v>
      </c>
      <c r="F9" s="190">
        <v>13807.364</v>
      </c>
      <c r="G9" s="191">
        <v>0.60246810367396808</v>
      </c>
      <c r="H9" s="189">
        <v>22754</v>
      </c>
      <c r="I9" s="190">
        <v>14599.865613958</v>
      </c>
      <c r="J9" s="191">
        <v>0.64163951893987869</v>
      </c>
      <c r="K9" s="189">
        <v>22754</v>
      </c>
      <c r="L9" s="190">
        <v>12044.7723134071</v>
      </c>
      <c r="M9" s="191">
        <v>0.52934746916617303</v>
      </c>
      <c r="N9" s="189">
        <v>22754</v>
      </c>
      <c r="O9" s="190">
        <v>12580.764681353699</v>
      </c>
      <c r="P9" s="191">
        <v>0.55290343154406696</v>
      </c>
      <c r="Q9" s="192">
        <v>22754</v>
      </c>
      <c r="R9" s="190">
        <v>13144.382939078299</v>
      </c>
      <c r="S9" s="190">
        <v>0.57767350527723915</v>
      </c>
      <c r="T9" s="193">
        <v>0</v>
      </c>
      <c r="U9" s="194">
        <v>0.45186273731035032</v>
      </c>
    </row>
    <row r="10" spans="2:21" x14ac:dyDescent="0.25">
      <c r="B10" s="180" t="s">
        <v>108</v>
      </c>
      <c r="C10" s="188">
        <v>3024</v>
      </c>
      <c r="D10" s="188">
        <v>0</v>
      </c>
      <c r="E10" s="189">
        <v>2958</v>
      </c>
      <c r="F10" s="190">
        <v>2477.4870000000001</v>
      </c>
      <c r="G10" s="191">
        <v>0.83755476673427998</v>
      </c>
      <c r="H10" s="189">
        <v>3024</v>
      </c>
      <c r="I10" s="190">
        <v>2699.4216021599996</v>
      </c>
      <c r="J10" s="191">
        <v>0.8926658737301586</v>
      </c>
      <c r="K10" s="189">
        <v>3024</v>
      </c>
      <c r="L10" s="190">
        <v>2805.4833436824101</v>
      </c>
      <c r="M10" s="191">
        <v>0.92773920095317797</v>
      </c>
      <c r="N10" s="189">
        <v>3024</v>
      </c>
      <c r="O10" s="190">
        <v>2930.3273524762803</v>
      </c>
      <c r="P10" s="191">
        <v>0.96902359539559535</v>
      </c>
      <c r="Q10" s="192">
        <v>3024</v>
      </c>
      <c r="R10" s="190">
        <v>3061.6060178672201</v>
      </c>
      <c r="S10" s="190">
        <v>1.0124358524693189</v>
      </c>
      <c r="T10" s="193">
        <v>0</v>
      </c>
      <c r="U10" s="194">
        <v>6.0052426721741201E-2</v>
      </c>
    </row>
    <row r="11" spans="2:21" x14ac:dyDescent="0.25">
      <c r="B11" s="180" t="s">
        <v>109</v>
      </c>
      <c r="C11" s="188">
        <v>872</v>
      </c>
      <c r="D11" s="188">
        <v>0</v>
      </c>
      <c r="E11" s="189">
        <v>632</v>
      </c>
      <c r="F11" s="190">
        <v>883.93</v>
      </c>
      <c r="G11" s="191">
        <v>1.3986234177215189</v>
      </c>
      <c r="H11" s="189">
        <v>872</v>
      </c>
      <c r="I11" s="190">
        <v>1248.93052472</v>
      </c>
      <c r="J11" s="191">
        <v>1.432259776055046</v>
      </c>
      <c r="K11" s="189">
        <v>872</v>
      </c>
      <c r="L11" s="190">
        <v>1304.1332539126199</v>
      </c>
      <c r="M11" s="191">
        <v>1.4955656581566743</v>
      </c>
      <c r="N11" s="189">
        <v>872</v>
      </c>
      <c r="O11" s="190">
        <v>1362.1671837117399</v>
      </c>
      <c r="P11" s="191">
        <v>1.5621183299446559</v>
      </c>
      <c r="Q11" s="192">
        <v>872</v>
      </c>
      <c r="R11" s="190">
        <v>1423.1922735420201</v>
      </c>
      <c r="S11" s="190">
        <v>1.6321012311261698</v>
      </c>
      <c r="T11" s="193">
        <v>0</v>
      </c>
      <c r="U11" s="194">
        <v>1.7316705059972994E-2</v>
      </c>
    </row>
    <row r="12" spans="2:21" x14ac:dyDescent="0.25">
      <c r="B12" s="195" t="s">
        <v>110</v>
      </c>
      <c r="C12" s="196">
        <v>128</v>
      </c>
      <c r="D12" s="196">
        <v>0</v>
      </c>
      <c r="E12" s="197">
        <v>128</v>
      </c>
      <c r="F12" s="198">
        <v>7500.3</v>
      </c>
      <c r="G12" s="199">
        <v>58.596093750000001</v>
      </c>
      <c r="H12" s="197">
        <v>128</v>
      </c>
      <c r="I12" s="198">
        <v>3891.472217</v>
      </c>
      <c r="J12" s="199">
        <v>30.4021266953125</v>
      </c>
      <c r="K12" s="197">
        <v>128</v>
      </c>
      <c r="L12" s="198">
        <v>6894.8711841914001</v>
      </c>
      <c r="M12" s="199">
        <v>53.866181126495313</v>
      </c>
      <c r="N12" s="197">
        <v>128</v>
      </c>
      <c r="O12" s="198">
        <v>5766.0895988879201</v>
      </c>
      <c r="P12" s="199">
        <v>45.047574991311876</v>
      </c>
      <c r="Q12" s="200">
        <v>128</v>
      </c>
      <c r="R12" s="198">
        <v>6579.2319793181005</v>
      </c>
      <c r="S12" s="198">
        <v>51.40024983842266</v>
      </c>
      <c r="T12" s="201">
        <v>0</v>
      </c>
      <c r="U12" s="202">
        <v>2.5419016601795218E-3</v>
      </c>
    </row>
    <row r="13" spans="2:21" x14ac:dyDescent="0.25">
      <c r="B13" s="105" t="s">
        <v>45</v>
      </c>
      <c r="C13" s="106"/>
      <c r="D13" s="106"/>
      <c r="E13" s="106"/>
      <c r="F13" s="106"/>
      <c r="G13" s="106"/>
      <c r="H13" s="106"/>
      <c r="I13" s="107"/>
      <c r="J13" s="107"/>
      <c r="K13" s="106"/>
      <c r="L13" s="107"/>
      <c r="M13" s="107"/>
      <c r="N13" s="106"/>
      <c r="O13" s="107"/>
      <c r="P13" s="107"/>
      <c r="Q13" s="106"/>
      <c r="R13" s="107"/>
      <c r="S13" s="107"/>
      <c r="T13" s="108"/>
      <c r="U13" s="108"/>
    </row>
    <row r="14" spans="2:21" x14ac:dyDescent="0.25"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8FFA99-ACFD-43FF-A747-0ADD2626891B}"/>
</file>

<file path=customXml/itemProps2.xml><?xml version="1.0" encoding="utf-8"?>
<ds:datastoreItem xmlns:ds="http://schemas.openxmlformats.org/officeDocument/2006/customXml" ds:itemID="{53A85340-879A-47A3-AE83-2AAB8AA313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ESKOMFinancial</vt:lpstr>
      <vt:lpstr>ESKOMPerfom</vt:lpstr>
      <vt:lpstr>ESKOMPersonnel</vt:lpstr>
      <vt:lpstr>SAAFinancial</vt:lpstr>
      <vt:lpstr>SAAPerfom</vt:lpstr>
      <vt:lpstr>SAAPersonnel</vt:lpstr>
      <vt:lpstr>SAFCLFinancial</vt:lpstr>
      <vt:lpstr>SAFCLPerfom</vt:lpstr>
      <vt:lpstr>SAFCLPersonnel</vt:lpstr>
      <vt:lpstr>TransnetFinancial</vt:lpstr>
      <vt:lpstr>TransnetPerfom</vt:lpstr>
      <vt:lpstr>TransnetPersonnel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2023-02-20T09:28:43Z</dcterms:created>
  <dcterms:modified xsi:type="dcterms:W3CDTF">2023-02-21T09:55:23Z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2023-02-21T09:13:28Z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d5597c82-7107-453a-a913-9bd9499a9646</vt:lpwstr>
  </property>
  <property fmtid="{D5CDD505-2E9C-101B-9397-08002B2CF9AE}" pid="8" name="MSIP_Label_93c4247e-447d-4732-af29-2e529a4288f1_ContentBits">
    <vt:lpwstr>0</vt:lpwstr>
  </property>
</Properties>
</file>